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'1.Ведомость'!$A$1:$D$35</definedName>
  </definedNames>
  <calcPr calcId="162913" iterate="1"/>
</workbook>
</file>

<file path=xl/calcChain.xml><?xml version="1.0" encoding="utf-8"?>
<calcChain xmlns="http://schemas.openxmlformats.org/spreadsheetml/2006/main">
  <c r="BZ31" i="9" l="1"/>
  <c r="BZ28" i="9"/>
  <c r="BX22" i="9"/>
  <c r="BT13" i="9"/>
  <c r="BT12" i="9"/>
  <c r="BT11" i="9"/>
  <c r="BT9" i="9"/>
  <c r="BR6" i="9"/>
  <c r="BR5" i="9"/>
  <c r="BR4" i="9"/>
  <c r="BR3" i="9"/>
  <c r="D12" i="1" l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AC25" i="1"/>
  <c r="AB25" i="1" s="1"/>
  <c r="AD25" i="1"/>
  <c r="CR25" i="1" s="1"/>
  <c r="Q25" i="1" s="1"/>
  <c r="AD29" i="1" s="1"/>
  <c r="AE25" i="1"/>
  <c r="AF25" i="1"/>
  <c r="AG25" i="1"/>
  <c r="AH25" i="1"/>
  <c r="CV25" i="1" s="1"/>
  <c r="U25" i="1" s="1"/>
  <c r="AH29" i="1" s="1"/>
  <c r="AI25" i="1"/>
  <c r="AJ25" i="1"/>
  <c r="CQ25" i="1"/>
  <c r="P25" i="1" s="1"/>
  <c r="CS25" i="1"/>
  <c r="R25" i="1" s="1"/>
  <c r="AE29" i="1" s="1"/>
  <c r="CT25" i="1"/>
  <c r="S25" i="1" s="1"/>
  <c r="CU25" i="1"/>
  <c r="T25" i="1" s="1"/>
  <c r="AG29" i="1" s="1"/>
  <c r="CW25" i="1"/>
  <c r="V25" i="1" s="1"/>
  <c r="AI29" i="1" s="1"/>
  <c r="CX25" i="1"/>
  <c r="W25" i="1" s="1"/>
  <c r="AJ29" i="1" s="1"/>
  <c r="GL25" i="1"/>
  <c r="GO25" i="1"/>
  <c r="GP25" i="1"/>
  <c r="GV25" i="1"/>
  <c r="GX25" i="1"/>
  <c r="CJ29" i="1" s="1"/>
  <c r="HC25" i="1"/>
  <c r="O26" i="1"/>
  <c r="P26" i="1"/>
  <c r="Q26" i="1"/>
  <c r="R26" i="1"/>
  <c r="S26" i="1"/>
  <c r="T26" i="1"/>
  <c r="U26" i="1"/>
  <c r="V26" i="1"/>
  <c r="W26" i="1"/>
  <c r="X26" i="1"/>
  <c r="Y26" i="1"/>
  <c r="AB26" i="1"/>
  <c r="AC26" i="1"/>
  <c r="AD26" i="1"/>
  <c r="AE26" i="1"/>
  <c r="AF26" i="1"/>
  <c r="AG26" i="1"/>
  <c r="AH26" i="1"/>
  <c r="AI26" i="1"/>
  <c r="AJ26" i="1"/>
  <c r="CP26" i="1"/>
  <c r="GL26" i="1"/>
  <c r="GM26" i="1"/>
  <c r="GN26" i="1" s="1"/>
  <c r="GO26" i="1"/>
  <c r="GP26" i="1"/>
  <c r="GV26" i="1"/>
  <c r="GX26" i="1"/>
  <c r="O27" i="1"/>
  <c r="P27" i="1"/>
  <c r="Q27" i="1"/>
  <c r="R27" i="1"/>
  <c r="S27" i="1"/>
  <c r="T27" i="1"/>
  <c r="U27" i="1"/>
  <c r="V27" i="1"/>
  <c r="W27" i="1"/>
  <c r="X27" i="1"/>
  <c r="Y27" i="1"/>
  <c r="AB27" i="1"/>
  <c r="CP27" i="1" s="1"/>
  <c r="GM27" i="1" s="1"/>
  <c r="AC27" i="1"/>
  <c r="AD27" i="1"/>
  <c r="AE27" i="1"/>
  <c r="AF27" i="1"/>
  <c r="AG27" i="1"/>
  <c r="AH27" i="1"/>
  <c r="AI27" i="1"/>
  <c r="AJ27" i="1"/>
  <c r="GL27" i="1"/>
  <c r="BZ29" i="1" s="1"/>
  <c r="GO27" i="1"/>
  <c r="GP27" i="1"/>
  <c r="CD29" i="1" s="1"/>
  <c r="GV27" i="1"/>
  <c r="GX27" i="1"/>
  <c r="B29" i="1"/>
  <c r="B22" i="1" s="1"/>
  <c r="C29" i="1"/>
  <c r="C22" i="1" s="1"/>
  <c r="D29" i="1"/>
  <c r="D22" i="1" s="1"/>
  <c r="F29" i="1"/>
  <c r="F22" i="1" s="1"/>
  <c r="G29" i="1"/>
  <c r="G22" i="1" s="1"/>
  <c r="BX29" i="1"/>
  <c r="AO29" i="1" s="1"/>
  <c r="BY29" i="1"/>
  <c r="BY22" i="1" s="1"/>
  <c r="CC29" i="1"/>
  <c r="CC22" i="1" s="1"/>
  <c r="CK29" i="1"/>
  <c r="CK22" i="1" s="1"/>
  <c r="CL29" i="1"/>
  <c r="BC29" i="1" s="1"/>
  <c r="B59" i="1"/>
  <c r="B18" i="1" s="1"/>
  <c r="C59" i="1"/>
  <c r="C18" i="1" s="1"/>
  <c r="D59" i="1"/>
  <c r="D18" i="1" s="1"/>
  <c r="F59" i="1"/>
  <c r="F18" i="1" s="1"/>
  <c r="G59" i="1"/>
  <c r="G18" i="1" s="1"/>
  <c r="BC59" i="1"/>
  <c r="BC18" i="1" s="1"/>
  <c r="F12" i="6"/>
  <c r="G12" i="6"/>
  <c r="F75" i="1" l="1"/>
  <c r="AG22" i="1"/>
  <c r="T29" i="1"/>
  <c r="GN27" i="1"/>
  <c r="HD27" i="1"/>
  <c r="CJ22" i="1"/>
  <c r="BA29" i="1"/>
  <c r="CZ25" i="1"/>
  <c r="Y25" i="1" s="1"/>
  <c r="AL29" i="1" s="1"/>
  <c r="CY25" i="1"/>
  <c r="X25" i="1" s="1"/>
  <c r="AK29" i="1" s="1"/>
  <c r="AF29" i="1"/>
  <c r="AU29" i="1"/>
  <c r="CD22" i="1"/>
  <c r="W29" i="1"/>
  <c r="AJ22" i="1"/>
  <c r="R29" i="1"/>
  <c r="AE22" i="1"/>
  <c r="AH22" i="1"/>
  <c r="U29" i="1"/>
  <c r="AD22" i="1"/>
  <c r="Q29" i="1"/>
  <c r="AQ29" i="1"/>
  <c r="CG29" i="1"/>
  <c r="BZ22" i="1"/>
  <c r="F45" i="1"/>
  <c r="BC22" i="1"/>
  <c r="AO22" i="1"/>
  <c r="F33" i="1"/>
  <c r="AO59" i="1"/>
  <c r="V29" i="1"/>
  <c r="AI22" i="1"/>
  <c r="AC29" i="1"/>
  <c r="CP25" i="1"/>
  <c r="O25" i="1" s="1"/>
  <c r="BB29" i="1"/>
  <c r="AT29" i="1"/>
  <c r="AP29" i="1"/>
  <c r="CI29" i="1"/>
  <c r="HD26" i="1"/>
  <c r="CM29" i="1" s="1"/>
  <c r="CL22" i="1"/>
  <c r="AB29" i="1" l="1"/>
  <c r="GM25" i="1"/>
  <c r="AL22" i="1"/>
  <c r="Y29" i="1"/>
  <c r="AP22" i="1"/>
  <c r="F38" i="1"/>
  <c r="G16" i="2" s="1"/>
  <c r="AP59" i="1"/>
  <c r="AC22" i="1"/>
  <c r="CH29" i="1"/>
  <c r="P29" i="1"/>
  <c r="CE29" i="1"/>
  <c r="CF29" i="1"/>
  <c r="R22" i="1"/>
  <c r="R59" i="1"/>
  <c r="F43" i="1"/>
  <c r="F48" i="1"/>
  <c r="AU22" i="1"/>
  <c r="AU59" i="1"/>
  <c r="BA22" i="1"/>
  <c r="F49" i="1"/>
  <c r="BA59" i="1"/>
  <c r="F50" i="1"/>
  <c r="T22" i="1"/>
  <c r="T59" i="1"/>
  <c r="AO18" i="1"/>
  <c r="F63" i="1"/>
  <c r="Q22" i="1"/>
  <c r="F41" i="1"/>
  <c r="Q59" i="1"/>
  <c r="AT22" i="1"/>
  <c r="F47" i="1"/>
  <c r="F16" i="2" s="1"/>
  <c r="AT59" i="1"/>
  <c r="CG22" i="1"/>
  <c r="AX29" i="1"/>
  <c r="U22" i="1"/>
  <c r="U59" i="1"/>
  <c r="F51" i="1"/>
  <c r="S29" i="1"/>
  <c r="AF22" i="1"/>
  <c r="AZ29" i="1"/>
  <c r="CI22" i="1"/>
  <c r="BD29" i="1"/>
  <c r="CM22" i="1"/>
  <c r="BB22" i="1"/>
  <c r="F42" i="1"/>
  <c r="BB59" i="1"/>
  <c r="V22" i="1"/>
  <c r="V59" i="1"/>
  <c r="F52" i="1"/>
  <c r="AQ22" i="1"/>
  <c r="F39" i="1"/>
  <c r="AQ59" i="1"/>
  <c r="F53" i="1"/>
  <c r="W22" i="1"/>
  <c r="W59" i="1"/>
  <c r="AK22" i="1"/>
  <c r="X29" i="1"/>
  <c r="V18" i="1" l="1"/>
  <c r="F82" i="1"/>
  <c r="AZ59" i="1"/>
  <c r="AZ22" i="1"/>
  <c r="F40" i="1"/>
  <c r="F77" i="1"/>
  <c r="AT18" i="1"/>
  <c r="T18" i="1"/>
  <c r="F80" i="1"/>
  <c r="H16" i="2"/>
  <c r="AW29" i="1"/>
  <c r="CF22" i="1"/>
  <c r="Y22" i="1"/>
  <c r="Y59" i="1"/>
  <c r="F56" i="1"/>
  <c r="W18" i="1"/>
  <c r="F83" i="1"/>
  <c r="AV29" i="1"/>
  <c r="CE22" i="1"/>
  <c r="F68" i="1"/>
  <c r="AP18" i="1"/>
  <c r="U18" i="1"/>
  <c r="F81" i="1"/>
  <c r="F72" i="1"/>
  <c r="BB18" i="1"/>
  <c r="F44" i="1"/>
  <c r="J16" i="2" s="1"/>
  <c r="S22" i="1"/>
  <c r="S59" i="1"/>
  <c r="AU18" i="1"/>
  <c r="F78" i="1"/>
  <c r="F73" i="1"/>
  <c r="R18" i="1"/>
  <c r="P59" i="1"/>
  <c r="P22" i="1"/>
  <c r="F32" i="1"/>
  <c r="CA29" i="1"/>
  <c r="GN25" i="1"/>
  <c r="CB29" i="1" s="1"/>
  <c r="F69" i="1"/>
  <c r="AQ18" i="1"/>
  <c r="BD59" i="1"/>
  <c r="F54" i="1"/>
  <c r="BD22" i="1"/>
  <c r="AX22" i="1"/>
  <c r="F36" i="1"/>
  <c r="AX59" i="1"/>
  <c r="X22" i="1"/>
  <c r="F55" i="1"/>
  <c r="X59" i="1"/>
  <c r="Q18" i="1"/>
  <c r="F71" i="1"/>
  <c r="BA18" i="1"/>
  <c r="F79" i="1"/>
  <c r="AY29" i="1"/>
  <c r="CH22" i="1"/>
  <c r="O29" i="1"/>
  <c r="AB22" i="1"/>
  <c r="AR29" i="1" l="1"/>
  <c r="CA22" i="1"/>
  <c r="F74" i="1"/>
  <c r="S18" i="1"/>
  <c r="O22" i="1"/>
  <c r="F31" i="1"/>
  <c r="O59" i="1"/>
  <c r="AW22" i="1"/>
  <c r="AW59" i="1"/>
  <c r="F35" i="1"/>
  <c r="AZ18" i="1"/>
  <c r="F70" i="1"/>
  <c r="BD18" i="1"/>
  <c r="F84" i="1"/>
  <c r="AV59" i="1"/>
  <c r="F34" i="1"/>
  <c r="AV22" i="1"/>
  <c r="Y18" i="1"/>
  <c r="F86" i="1"/>
  <c r="X18" i="1"/>
  <c r="F85" i="1"/>
  <c r="F37" i="1"/>
  <c r="AY22" i="1"/>
  <c r="AY59" i="1"/>
  <c r="AX18" i="1"/>
  <c r="F66" i="1"/>
  <c r="CB22" i="1"/>
  <c r="AS29" i="1"/>
  <c r="P18" i="1"/>
  <c r="F62" i="1"/>
  <c r="AV18" i="1" l="1"/>
  <c r="F64" i="1"/>
  <c r="F61" i="1"/>
  <c r="O18" i="1"/>
  <c r="AY18" i="1"/>
  <c r="F67" i="1"/>
  <c r="AS22" i="1"/>
  <c r="F46" i="1"/>
  <c r="E16" i="2" s="1"/>
  <c r="I16" i="2" s="1"/>
  <c r="N16" i="2" s="1"/>
  <c r="AS59" i="1"/>
  <c r="AW18" i="1"/>
  <c r="F65" i="1"/>
  <c r="F57" i="1"/>
  <c r="AR59" i="1"/>
  <c r="AR22" i="1"/>
  <c r="AR18" i="1" l="1"/>
  <c r="F87" i="1"/>
  <c r="F76" i="1"/>
  <c r="AS18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<sst xmlns="http://schemas.openxmlformats.org/spreadsheetml/2006/main" count="734" uniqueCount="192">
  <si>
    <t>Smeta.RU (Terminal)  (495) 974-1589</t>
  </si>
  <si>
    <t>_PS_</t>
  </si>
  <si>
    <t>Smeta.RU (Terminal)</t>
  </si>
  <si>
    <t>ООО "ОДСК"  Доп. раб. место  FStS-0031510</t>
  </si>
  <si>
    <t>4.4.3 Монтаж, перебазировка башенного крана-1шт 15км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</si>
  <si>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</si>
  <si>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</si>
  <si>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</si>
  <si>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</si>
  <si>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</si>
  <si>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</si>
  <si>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</si>
  <si>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</si>
  <si>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</si>
  <si>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4.4.3</t>
  </si>
  <si>
    <t>Монтаж, перебазировка башенного крана</t>
  </si>
  <si>
    <t>21010-2-Том 6 ПОС, стр.68 (лист 64)</t>
  </si>
  <si>
    <t>1</t>
  </si>
  <si>
    <t>калькуляция</t>
  </si>
  <si>
    <t>Монтаж башеного крана КБ-515</t>
  </si>
  <si>
    <t>ШТ</t>
  </si>
  <si>
    <t>Строка по умолчанию</t>
  </si>
  <si>
    <t>Прочие работы</t>
  </si>
  <si>
    <t>по умолчанию</t>
  </si>
  <si>
    <t>2</t>
  </si>
  <si>
    <t>т03-02-02-015</t>
  </si>
  <si>
    <t>Перевозка грузов II класса автомобилями бортовыми грузоподъемностью до 5 т на расстояние до 15 км</t>
  </si>
  <si>
    <t>1 Т ГРУЗА</t>
  </si>
  <si>
    <t>ФССЦпг-2001, т03-02-02-015, приказ Минстроя России №876/пр от 26.12.2019</t>
  </si>
  <si>
    <t>*1,15</t>
  </si>
  <si>
    <t>Перевозка грузов авто/транспортом</t>
  </si>
  <si>
    <t>Перевозка строительных грузов автомобильным транспортом</t>
  </si>
  <si>
    <t>ФССЦпр , изм. 7</t>
  </si>
  <si>
    <t>3</t>
  </si>
  <si>
    <t>т03-01-01-015</t>
  </si>
  <si>
    <t>Перевозка грузов I класса автомобилями бортовыми грузоподъемностью до 15 т на расстояние до 15 км</t>
  </si>
  <si>
    <t>ФССЦпг-2001, т03-01-01-015, приказ Минстроя России №876/пр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</si>
  <si>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</si>
  <si>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</si>
  <si>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</si>
  <si>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</si>
  <si>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</si>
  <si>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</si>
  <si>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</si>
  <si>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</si>
  <si>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</si>
  <si>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</si>
  <si>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</si>
  <si>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</si>
  <si>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</si>
  <si>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</si>
  <si>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</si>
  <si>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</si>
  <si>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</si>
  <si>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</si>
  <si>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</si>
  <si>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</si>
  <si>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</si>
  <si>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</si>
  <si>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</si>
  <si>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</si>
  <si>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</si>
  <si>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</si>
  <si>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</si>
  <si>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</si>
  <si>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</si>
  <si>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</si>
  <si>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</si>
  <si>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</si>
  <si>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</si>
  <si>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</si>
  <si>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</si>
  <si>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</si>
  <si>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</si>
  <si>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</si>
  <si>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</si>
  <si>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</si>
  <si>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</si>
  <si>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</si>
  <si>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</si>
  <si>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</si>
  <si>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</si>
  <si>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</si>
  <si>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</si>
  <si>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</si>
  <si>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</si>
  <si>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</si>
  <si>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</si>
  <si>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</si>
  <si>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</si>
  <si>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</si>
  <si>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</si>
  <si>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</si>
  <si>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</si>
  <si>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</si>
  <si>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</si>
  <si>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</si>
  <si>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</si>
  <si>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</si>
  <si>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</si>
  <si>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</si>
  <si>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</si>
  <si>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</si>
  <si>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</si>
  <si>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</si>
  <si>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</si>
  <si>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</si>
  <si>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</si>
  <si>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</si>
  <si>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</si>
  <si>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</si>
  <si>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</si>
  <si>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</si>
  <si>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</si>
  <si>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</si>
  <si>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</si>
  <si>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</si>
  <si>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</si>
  <si>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</si>
  <si>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</si>
  <si>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</si>
  <si>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</si>
  <si>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</si>
  <si>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</si>
  <si>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</si>
  <si>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</si>
  <si>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</si>
  <si>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</si>
  <si>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</si>
  <si>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</si>
  <si>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</si>
  <si>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</si>
  <si>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</si>
  <si>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</si>
  <si>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</si>
  <si>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</si>
  <si>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</si>
  <si>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</si>
  <si>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</si>
  <si>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</si>
  <si>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</si>
  <si>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</si>
  <si>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</si>
  <si>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</si>
  <si>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</si>
  <si>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</si>
  <si>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</si>
  <si>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</si>
  <si>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</si>
  <si>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</si>
  <si>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</si>
  <si>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</si>
  <si>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</si>
  <si>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</si>
  <si>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</si>
  <si>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</si>
  <si>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</si>
  <si>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</si>
  <si>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</si>
  <si>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</si>
  <si>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</si>
  <si>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</si>
  <si>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</si>
  <si>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</si>
  <si>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</si>
  <si>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</si>
  <si>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</si>
  <si>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</si>
  <si>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</si>
  <si>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</si>
  <si>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</si>
  <si>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</si>
  <si>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</si>
  <si>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</si>
  <si>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4.4.3 Монтаж, перебазировка башенного крана-1шт 15км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</si>
  <si>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</si>
  <si>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</si>
  <si>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</si>
  <si>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</si>
  <si>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</si>
  <si>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</si>
  <si>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</si>
  <si>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</si>
  <si>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</si>
  <si>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4.4.3</t>
  </si>
  <si>
    <t xml:space="preserve"> Монтаж, перебазировка башенного крана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</si>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</sst>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165</v>
      </c>
    </row>
    <row r="3" spans="1:255" x14ac:dyDescent="0.2">
      <c r="A3" s="14" t="s">
        <v>166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167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168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169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170</v>
      </c>
      <c r="B8" s="23"/>
      <c r="C8" s="23"/>
      <c r="D8" s="23"/>
    </row>
    <row r="9" spans="1:255" x14ac:dyDescent="0.2">
      <c r="A9" s="25" t="s">
        <v>171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172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173</v>
      </c>
      <c r="B12" s="29" t="s">
        <v>174</v>
      </c>
      <c r="C12" s="13"/>
      <c r="D12" s="13"/>
      <c r="BT12" s="30" t="str">
        <f>B12</f>
        <v xml:space="preserve"> 4.4.3 Монтаж, перебазировка башенного крана-1шт 15км </v>
      </c>
      <c r="IU12" s="16"/>
    </row>
    <row r="13" spans="1:255" x14ac:dyDescent="0.2">
      <c r="A13" s="10" t="s">
        <v>175</v>
      </c>
      <c r="B13" s="29" t="s">
        <v>171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176</v>
      </c>
      <c r="B16" s="33"/>
      <c r="C16" s="33" t="s">
        <v>178</v>
      </c>
      <c r="D16" s="34" t="s">
        <v>181</v>
      </c>
    </row>
    <row r="17" spans="1:255" x14ac:dyDescent="0.2">
      <c r="A17" s="32"/>
      <c r="B17" s="35" t="s">
        <v>177</v>
      </c>
      <c r="C17" s="35" t="s">
        <v>179</v>
      </c>
      <c r="D17" s="36" t="s">
        <v>182</v>
      </c>
    </row>
    <row r="18" spans="1:255" x14ac:dyDescent="0.2">
      <c r="A18" s="32"/>
      <c r="B18" s="35"/>
      <c r="C18" s="35" t="s">
        <v>180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16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21010-2-Том 6 ПОС, стр.68 (лист 64)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x14ac:dyDescent="0.2">
      <c r="A24" s="42">
        <v>1</v>
      </c>
      <c r="B24" s="43" t="s">
        <v>19</v>
      </c>
      <c r="C24" s="44" t="s">
        <v>20</v>
      </c>
      <c r="D24" s="45">
        <v>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50">
        <v>2</v>
      </c>
      <c r="B25" s="51" t="s">
        <v>26</v>
      </c>
      <c r="C25" s="52" t="s">
        <v>27</v>
      </c>
      <c r="D25" s="53">
        <v>98.6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46">
        <v>3</v>
      </c>
      <c r="B26" s="47" t="s">
        <v>35</v>
      </c>
      <c r="C26" s="48" t="s">
        <v>27</v>
      </c>
      <c r="D26" s="49">
        <v>65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8" spans="1:255" x14ac:dyDescent="0.2">
      <c r="A28" s="54" t="s">
        <v>186</v>
      </c>
      <c r="B28" s="55"/>
      <c r="C28" s="56"/>
      <c r="D28" s="56"/>
      <c r="BZ28" s="26">
        <f>C28</f>
        <v>0</v>
      </c>
      <c r="IU28" s="16"/>
    </row>
    <row r="29" spans="1:255" s="58" customFormat="1" ht="11.25" x14ac:dyDescent="0.2">
      <c r="A29" s="57"/>
      <c r="B29" s="59" t="s">
        <v>187</v>
      </c>
      <c r="C29" s="60" t="s">
        <v>188</v>
      </c>
      <c r="D29" s="60"/>
    </row>
    <row r="30" spans="1:255" x14ac:dyDescent="0.2">
      <c r="A30" s="12"/>
      <c r="B30" s="8" t="s">
        <v>189</v>
      </c>
      <c r="C30" s="12"/>
      <c r="D30" s="12"/>
    </row>
    <row r="31" spans="1:255" x14ac:dyDescent="0.2">
      <c r="A31" s="54" t="s">
        <v>190</v>
      </c>
      <c r="B31" s="55"/>
      <c r="C31" s="56"/>
      <c r="D31" s="56"/>
      <c r="BZ31" s="26">
        <f>C31</f>
        <v>0</v>
      </c>
      <c r="IU31" s="16"/>
    </row>
    <row r="32" spans="1:255" s="58" customFormat="1" ht="11.25" x14ac:dyDescent="0.2">
      <c r="A32" s="57"/>
      <c r="B32" s="59" t="s">
        <v>187</v>
      </c>
      <c r="C32" s="60" t="s">
        <v>188</v>
      </c>
      <c r="D32" s="60"/>
    </row>
    <row r="33" spans="1:4" x14ac:dyDescent="0.2">
      <c r="A33" s="12"/>
      <c r="B33" s="8" t="s">
        <v>189</v>
      </c>
      <c r="C33" s="12"/>
      <c r="D33" s="12"/>
    </row>
    <row r="35" spans="1:4" x14ac:dyDescent="0.2">
      <c r="A35" s="61"/>
      <c r="B35" s="61"/>
    </row>
  </sheetData>
  <mergeCells count="14">
    <mergeCell ref="C31:D31"/>
    <mergeCell ref="C32:D32"/>
    <mergeCell ref="B11:D11"/>
    <mergeCell ref="B12:D12"/>
    <mergeCell ref="B13:D13"/>
    <mergeCell ref="B22:D22"/>
    <mergeCell ref="C28:D28"/>
    <mergeCell ref="C29:D29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156</v>
      </c>
    </row>
    <row r="3" spans="1:6" x14ac:dyDescent="0.2">
      <c r="A3">
        <v>0</v>
      </c>
      <c r="B3" t="s">
        <v>157</v>
      </c>
    </row>
    <row r="4" spans="1:6" x14ac:dyDescent="0.2">
      <c r="A4">
        <v>1</v>
      </c>
      <c r="B4" t="s">
        <v>158</v>
      </c>
    </row>
    <row r="5" spans="1:6" x14ac:dyDescent="0.2">
      <c r="A5">
        <v>0</v>
      </c>
      <c r="B5" t="s">
        <v>159</v>
      </c>
    </row>
    <row r="6" spans="1:6" x14ac:dyDescent="0.2">
      <c r="A6">
        <v>1</v>
      </c>
      <c r="B6" t="s">
        <v>160</v>
      </c>
    </row>
    <row r="7" spans="1:6" x14ac:dyDescent="0.2">
      <c r="A7">
        <v>0</v>
      </c>
      <c r="B7" t="s">
        <v>161</v>
      </c>
    </row>
    <row r="8" spans="1:6" x14ac:dyDescent="0.2">
      <c r="A8">
        <v>2</v>
      </c>
      <c r="B8" t="s">
        <v>162</v>
      </c>
    </row>
    <row r="9" spans="1:6" x14ac:dyDescent="0.2">
      <c r="A9">
        <v>0</v>
      </c>
      <c r="B9" t="s">
        <v>163</v>
      </c>
    </row>
    <row r="13" spans="1:6" x14ac:dyDescent="0.2">
      <c r="A13">
        <v>3</v>
      </c>
      <c r="B13" t="s">
        <v>183</v>
      </c>
      <c r="D13" t="s">
        <v>184</v>
      </c>
      <c r="F13" t="s">
        <v>185</v>
      </c>
    </row>
    <row r="14" spans="1:6" x14ac:dyDescent="0.2">
      <c r="A14">
        <v>999</v>
      </c>
      <c r="B14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16"/>
  <sheetViews>
    <sheetView workbookViewId="0">
      <selection activeCell="A112" sqref="A112:AN112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164</v>
      </c>
    </row>
    <row r="6" spans="1:246" x14ac:dyDescent="0.2">
      <c r="IK6">
        <v>350</v>
      </c>
      <c r="IL6" t="s">
        <v>152</v>
      </c>
    </row>
    <row r="7" spans="1:246" x14ac:dyDescent="0.2">
      <c r="IK7">
        <v>1</v>
      </c>
      <c r="IL7" t="s">
        <v>153</v>
      </c>
    </row>
    <row r="9" spans="1:246" x14ac:dyDescent="0.2">
      <c r="IK9" s="9" t="s">
        <v>154</v>
      </c>
      <c r="IL9" t="s">
        <v>155</v>
      </c>
    </row>
    <row r="10" spans="1:246" x14ac:dyDescent="0.2">
      <c r="IK10">
        <v>1</v>
      </c>
      <c r="IL10" t="s">
        <v>149</v>
      </c>
    </row>
    <row r="11" spans="1:246" x14ac:dyDescent="0.2">
      <c r="IK11" t="s">
        <v>150</v>
      </c>
      <c r="IL11" t="s">
        <v>151</v>
      </c>
    </row>
    <row r="12" spans="1:246" x14ac:dyDescent="0.2">
      <c r="A12" s="1">
        <v>1</v>
      </c>
      <c r="B12" s="1">
        <v>111</v>
      </c>
      <c r="C12" s="1">
        <v>1</v>
      </c>
      <c r="D12" s="1">
        <f>ROW(A59)</f>
        <v>59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148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B59</f>
        <v>111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4.4.3 Монтаж, перебазировка башенного крана-1шт 15км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O59</f>
        <v>271482</v>
      </c>
      <c r="P18" s="2">
        <f t="shared" si="1"/>
        <v>0</v>
      </c>
      <c r="Q18" s="2">
        <f t="shared" si="1"/>
        <v>179853</v>
      </c>
      <c r="R18" s="2">
        <f t="shared" si="1"/>
        <v>0</v>
      </c>
      <c r="S18" s="2">
        <f t="shared" si="1"/>
        <v>91629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98043</v>
      </c>
      <c r="Y18" s="2">
        <f t="shared" si="1"/>
        <v>70554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507170</v>
      </c>
      <c r="AS18" s="2">
        <f t="shared" si="1"/>
        <v>507170</v>
      </c>
      <c r="AT18" s="2">
        <f t="shared" si="1"/>
        <v>0</v>
      </c>
      <c r="AU18" s="2">
        <f t="shared" ref="AU18:BZ18" si="2">AU59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67091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ROW(A29)</f>
        <v>29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B29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4.4.3</v>
      </c>
      <c r="G22" s="2" t="str">
        <f t="shared" si="7"/>
        <v>Монтаж, перебазировка башенного крана</v>
      </c>
      <c r="H22" s="2"/>
      <c r="I22" s="2"/>
      <c r="J22" s="2"/>
      <c r="K22" s="2"/>
      <c r="L22" s="2"/>
      <c r="M22" s="2"/>
      <c r="N22" s="2"/>
      <c r="O22" s="2">
        <f t="shared" ref="O22:AT22" si="8">O29</f>
        <v>271482</v>
      </c>
      <c r="P22" s="2">
        <f t="shared" si="8"/>
        <v>0</v>
      </c>
      <c r="Q22" s="2">
        <f t="shared" si="8"/>
        <v>179853</v>
      </c>
      <c r="R22" s="2">
        <f t="shared" si="8"/>
        <v>0</v>
      </c>
      <c r="S22" s="2">
        <f t="shared" si="8"/>
        <v>91629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98043</v>
      </c>
      <c r="Y22" s="2">
        <f t="shared" si="8"/>
        <v>70554</v>
      </c>
      <c r="Z22" s="2">
        <f t="shared" si="8"/>
        <v>0</v>
      </c>
      <c r="AA22" s="2">
        <f t="shared" si="8"/>
        <v>0</v>
      </c>
      <c r="AB22" s="2">
        <f t="shared" si="8"/>
        <v>271482</v>
      </c>
      <c r="AC22" s="2">
        <f t="shared" si="8"/>
        <v>0</v>
      </c>
      <c r="AD22" s="2">
        <f t="shared" si="8"/>
        <v>179853</v>
      </c>
      <c r="AE22" s="2">
        <f t="shared" si="8"/>
        <v>0</v>
      </c>
      <c r="AF22" s="2">
        <f t="shared" si="8"/>
        <v>91629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98043</v>
      </c>
      <c r="AL22" s="2">
        <f t="shared" si="8"/>
        <v>70554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507170</v>
      </c>
      <c r="AS22" s="2">
        <f t="shared" si="8"/>
        <v>507170</v>
      </c>
      <c r="AT22" s="2">
        <f t="shared" si="8"/>
        <v>0</v>
      </c>
      <c r="AU22" s="2">
        <f t="shared" ref="AU22:BZ22" si="9">AU29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67091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CA29</f>
        <v>507170</v>
      </c>
      <c r="CB22" s="2">
        <f t="shared" si="10"/>
        <v>507170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67091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6</v>
      </c>
      <c r="G24" t="s">
        <v>16</v>
      </c>
      <c r="H24" t="s">
        <v>6</v>
      </c>
      <c r="AA24">
        <v>1</v>
      </c>
      <c r="IK24">
        <v>0</v>
      </c>
    </row>
    <row r="25" spans="1:245" x14ac:dyDescent="0.2">
      <c r="A25">
        <v>17</v>
      </c>
      <c r="B25">
        <v>1</v>
      </c>
      <c r="E25" t="s">
        <v>17</v>
      </c>
      <c r="F25" t="s">
        <v>18</v>
      </c>
      <c r="G25" t="s">
        <v>19</v>
      </c>
      <c r="H25" t="s">
        <v>20</v>
      </c>
      <c r="I25">
        <v>1</v>
      </c>
      <c r="J25">
        <v>0</v>
      </c>
      <c r="K25">
        <v>1</v>
      </c>
      <c r="O25">
        <f>ROUND(CP25,0)</f>
        <v>271482</v>
      </c>
      <c r="P25">
        <f>ROUND(CQ25*I25,0)</f>
        <v>0</v>
      </c>
      <c r="Q25">
        <f>ROUND(CR25*I25,0)</f>
        <v>179853</v>
      </c>
      <c r="R25">
        <f>ROUND(CS25*I25,0)</f>
        <v>0</v>
      </c>
      <c r="S25">
        <f>ROUND(CT25*I25,0)</f>
        <v>91629</v>
      </c>
      <c r="T25">
        <f>ROUND(CU25*I25,0)</f>
        <v>0</v>
      </c>
      <c r="U25">
        <f>ROUND(CV25*I25,7)</f>
        <v>0</v>
      </c>
      <c r="V25">
        <f>ROUND(CW25*I25,7)</f>
        <v>0</v>
      </c>
      <c r="W25">
        <f>ROUND(CX25*I25,0)</f>
        <v>0</v>
      </c>
      <c r="X25">
        <f>ROUND(CY25,0)</f>
        <v>98043</v>
      </c>
      <c r="Y25">
        <f>ROUND(CZ25,0)</f>
        <v>70554</v>
      </c>
      <c r="AA25">
        <v>92795307</v>
      </c>
      <c r="AB25">
        <f>ROUND((AC25+AD25+AF25),2)</f>
        <v>13484</v>
      </c>
      <c r="AC25">
        <f>ROUND((ES25),2)</f>
        <v>0</v>
      </c>
      <c r="AD25">
        <f>ROUND((((ET25)-(EU25))+AE25),2)</f>
        <v>11441</v>
      </c>
      <c r="AE25">
        <f>ROUND((EU25),2)</f>
        <v>0</v>
      </c>
      <c r="AF25">
        <f>ROUND((EV25),2)</f>
        <v>2043</v>
      </c>
      <c r="AG25">
        <f>ROUND((AP25),2)</f>
        <v>0</v>
      </c>
      <c r="AH25">
        <f>(EW25)</f>
        <v>0</v>
      </c>
      <c r="AI25">
        <f>(EX25)</f>
        <v>0</v>
      </c>
      <c r="AJ25">
        <f>(AS25)</f>
        <v>0</v>
      </c>
      <c r="AK25">
        <v>13484</v>
      </c>
      <c r="AL25">
        <v>0</v>
      </c>
      <c r="AM25">
        <v>11441</v>
      </c>
      <c r="AN25">
        <v>0</v>
      </c>
      <c r="AO25">
        <v>2043</v>
      </c>
      <c r="AP25">
        <v>0</v>
      </c>
      <c r="AQ25">
        <v>0</v>
      </c>
      <c r="AR25">
        <v>0</v>
      </c>
      <c r="AS25">
        <v>0</v>
      </c>
      <c r="AT25">
        <v>107</v>
      </c>
      <c r="AU25">
        <v>77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6</v>
      </c>
      <c r="BM25">
        <v>0</v>
      </c>
      <c r="BN25">
        <v>0</v>
      </c>
      <c r="BO25" t="s">
        <v>6</v>
      </c>
      <c r="BP25">
        <v>0</v>
      </c>
      <c r="BQ25">
        <v>16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107</v>
      </c>
      <c r="CA25">
        <v>77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>(P25+Q25+S25)</f>
        <v>271482</v>
      </c>
      <c r="CQ25">
        <f>AC25*BC25</f>
        <v>0</v>
      </c>
      <c r="CR25">
        <f>AD25*BB25</f>
        <v>179852.52000000002</v>
      </c>
      <c r="CS25">
        <f>AE25*BS25</f>
        <v>0</v>
      </c>
      <c r="CT25">
        <f>AF25*BA25</f>
        <v>91628.55</v>
      </c>
      <c r="CU25">
        <f>AG25</f>
        <v>0</v>
      </c>
      <c r="CV25">
        <f>AH25</f>
        <v>0</v>
      </c>
      <c r="CW25">
        <f>AI25</f>
        <v>0</v>
      </c>
      <c r="CX25">
        <f>AJ25</f>
        <v>0</v>
      </c>
      <c r="CY25">
        <f>(((S25+R25)*AT25)/100)</f>
        <v>98043.03</v>
      </c>
      <c r="CZ25">
        <f>(((S25+R25)*AU25)/100)</f>
        <v>70554.33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20</v>
      </c>
      <c r="DW25" t="s">
        <v>20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66434015</v>
      </c>
      <c r="EF25">
        <v>16</v>
      </c>
      <c r="EG25" t="s">
        <v>21</v>
      </c>
      <c r="EH25">
        <v>0</v>
      </c>
      <c r="EI25" t="s">
        <v>6</v>
      </c>
      <c r="EJ25">
        <v>1</v>
      </c>
      <c r="EK25">
        <v>0</v>
      </c>
      <c r="EL25" t="s">
        <v>22</v>
      </c>
      <c r="EM25" t="s">
        <v>23</v>
      </c>
      <c r="EO25" t="s">
        <v>6</v>
      </c>
      <c r="EQ25">
        <v>131072</v>
      </c>
      <c r="ER25">
        <v>13484</v>
      </c>
      <c r="ES25">
        <v>0</v>
      </c>
      <c r="ET25">
        <v>11441</v>
      </c>
      <c r="EU25">
        <v>0</v>
      </c>
      <c r="EV25">
        <v>2043</v>
      </c>
      <c r="EW25">
        <v>0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107</v>
      </c>
      <c r="FY25">
        <v>77</v>
      </c>
      <c r="GA25" t="s">
        <v>6</v>
      </c>
      <c r="GD25">
        <v>1</v>
      </c>
      <c r="GF25">
        <v>800879339</v>
      </c>
      <c r="GG25">
        <v>2</v>
      </c>
      <c r="GH25">
        <v>2</v>
      </c>
      <c r="GI25">
        <v>4</v>
      </c>
      <c r="GJ25">
        <v>0</v>
      </c>
      <c r="GK25">
        <v>0</v>
      </c>
      <c r="GL25">
        <f>ROUND(IF(AND(BH25=3,BI25=3,FS25&lt;&gt;0),P25,0),0)</f>
        <v>0</v>
      </c>
      <c r="GM25">
        <f>ROUND(O25+X25+Y25,0)+GX25</f>
        <v>440079</v>
      </c>
      <c r="GN25">
        <f>IF(OR(BI25=0,BI25=1),GM25-GX25,0)</f>
        <v>440079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ROUND(HC25*I25,0)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6</v>
      </c>
      <c r="HO25" t="s">
        <v>6</v>
      </c>
      <c r="HP25" t="s">
        <v>6</v>
      </c>
      <c r="HQ25" t="s">
        <v>6</v>
      </c>
      <c r="HS25">
        <v>0</v>
      </c>
      <c r="IK25">
        <v>0</v>
      </c>
    </row>
    <row r="26" spans="1:245" x14ac:dyDescent="0.2">
      <c r="A26">
        <v>17</v>
      </c>
      <c r="B26">
        <v>1</v>
      </c>
      <c r="E26" t="s">
        <v>24</v>
      </c>
      <c r="F26" t="s">
        <v>25</v>
      </c>
      <c r="G26" t="s">
        <v>26</v>
      </c>
      <c r="H26" t="s">
        <v>27</v>
      </c>
      <c r="I26">
        <v>98.6</v>
      </c>
      <c r="J26">
        <v>0</v>
      </c>
      <c r="K26">
        <v>98.6</v>
      </c>
      <c r="O26">
        <f>0</f>
        <v>0</v>
      </c>
      <c r="P26">
        <f>0</f>
        <v>0</v>
      </c>
      <c r="Q26">
        <f>0</f>
        <v>0</v>
      </c>
      <c r="R26">
        <f>0</f>
        <v>0</v>
      </c>
      <c r="S26">
        <f>0</f>
        <v>0</v>
      </c>
      <c r="T26">
        <f>0</f>
        <v>0</v>
      </c>
      <c r="U26">
        <f>0</f>
        <v>0</v>
      </c>
      <c r="V26">
        <f>0</f>
        <v>0</v>
      </c>
      <c r="W26">
        <f>0</f>
        <v>0</v>
      </c>
      <c r="X26">
        <f>0</f>
        <v>0</v>
      </c>
      <c r="Y26">
        <f>0</f>
        <v>0</v>
      </c>
      <c r="AA26">
        <v>92795307</v>
      </c>
      <c r="AB26">
        <f>ROUND(((AK26*ROUND(1.15,7))),2)</f>
        <v>33.840000000000003</v>
      </c>
      <c r="AC26">
        <f>0</f>
        <v>0</v>
      </c>
      <c r="AD26">
        <f>0</f>
        <v>0</v>
      </c>
      <c r="AE26">
        <f>0</f>
        <v>0</v>
      </c>
      <c r="AF26">
        <f>0</f>
        <v>0</v>
      </c>
      <c r="AG26">
        <f>0</f>
        <v>0</v>
      </c>
      <c r="AH26">
        <f>0</f>
        <v>0</v>
      </c>
      <c r="AI26">
        <f>0</f>
        <v>0</v>
      </c>
      <c r="AJ26">
        <f>0</f>
        <v>0</v>
      </c>
      <c r="AK26">
        <v>29.43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15.3</v>
      </c>
      <c r="BA26">
        <v>1</v>
      </c>
      <c r="BB26">
        <v>1</v>
      </c>
      <c r="BC26">
        <v>1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28</v>
      </c>
      <c r="BM26">
        <v>700005</v>
      </c>
      <c r="BN26">
        <v>0</v>
      </c>
      <c r="BO26" t="s">
        <v>6</v>
      </c>
      <c r="BP26">
        <v>0</v>
      </c>
      <c r="BQ26">
        <v>10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>AB26*AZ26</f>
        <v>517.75200000000007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C26" t="s">
        <v>29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27</v>
      </c>
      <c r="DW26" t="s">
        <v>27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66434580</v>
      </c>
      <c r="EF26">
        <v>10</v>
      </c>
      <c r="EG26" t="s">
        <v>30</v>
      </c>
      <c r="EH26">
        <v>107</v>
      </c>
      <c r="EI26" t="s">
        <v>31</v>
      </c>
      <c r="EJ26">
        <v>1</v>
      </c>
      <c r="EK26">
        <v>700005</v>
      </c>
      <c r="EL26" t="s">
        <v>31</v>
      </c>
      <c r="EM26" t="s">
        <v>32</v>
      </c>
      <c r="EO26" t="s">
        <v>6</v>
      </c>
      <c r="EQ26">
        <v>131072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6</v>
      </c>
      <c r="GD26">
        <v>1</v>
      </c>
      <c r="GF26">
        <v>-1677442735</v>
      </c>
      <c r="GG26">
        <v>2</v>
      </c>
      <c r="GH26">
        <v>1</v>
      </c>
      <c r="GI26">
        <v>4</v>
      </c>
      <c r="GJ26">
        <v>2</v>
      </c>
      <c r="GK26">
        <v>0</v>
      </c>
      <c r="GL26">
        <f>ROUND(IF(AND(BH26=3,BI26=3,FS26&lt;&gt;0),P26,0),0)</f>
        <v>0</v>
      </c>
      <c r="GM26">
        <f>ROUND(CP26*I26,0)</f>
        <v>51050</v>
      </c>
      <c r="GN26">
        <f>IF(OR(BI26=0,BI26=1),GM26-GX26,0)</f>
        <v>51050</v>
      </c>
      <c r="GO26">
        <f>IF(BI26=2,GM26-GX26,0)</f>
        <v>0</v>
      </c>
      <c r="GP26">
        <f>IF(BI26=4,GM26-GX26,0)</f>
        <v>0</v>
      </c>
      <c r="GR26">
        <v>0</v>
      </c>
      <c r="GS26">
        <v>3</v>
      </c>
      <c r="GT26">
        <v>0</v>
      </c>
      <c r="GU26" t="s">
        <v>6</v>
      </c>
      <c r="GV26">
        <f>0</f>
        <v>0</v>
      </c>
      <c r="GW26">
        <v>1</v>
      </c>
      <c r="GX26">
        <f>0</f>
        <v>0</v>
      </c>
      <c r="HA26">
        <v>0</v>
      </c>
      <c r="HB26">
        <v>0</v>
      </c>
      <c r="HC26">
        <v>0</v>
      </c>
      <c r="HD26">
        <f>GM26</f>
        <v>51050</v>
      </c>
      <c r="HE26" t="s">
        <v>6</v>
      </c>
      <c r="HF26" t="s">
        <v>6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7" spans="1:245" x14ac:dyDescent="0.2">
      <c r="A27">
        <v>17</v>
      </c>
      <c r="B27">
        <v>1</v>
      </c>
      <c r="E27" t="s">
        <v>33</v>
      </c>
      <c r="F27" t="s">
        <v>34</v>
      </c>
      <c r="G27" t="s">
        <v>35</v>
      </c>
      <c r="H27" t="s">
        <v>27</v>
      </c>
      <c r="I27">
        <v>65</v>
      </c>
      <c r="J27">
        <v>0</v>
      </c>
      <c r="K27">
        <v>65</v>
      </c>
      <c r="O27">
        <f>0</f>
        <v>0</v>
      </c>
      <c r="P27">
        <f>0</f>
        <v>0</v>
      </c>
      <c r="Q27">
        <f>0</f>
        <v>0</v>
      </c>
      <c r="R27">
        <f>0</f>
        <v>0</v>
      </c>
      <c r="S27">
        <f>0</f>
        <v>0</v>
      </c>
      <c r="T27">
        <f>0</f>
        <v>0</v>
      </c>
      <c r="U27">
        <f>0</f>
        <v>0</v>
      </c>
      <c r="V27">
        <f>0</f>
        <v>0</v>
      </c>
      <c r="W27">
        <f>0</f>
        <v>0</v>
      </c>
      <c r="X27">
        <f>0</f>
        <v>0</v>
      </c>
      <c r="Y27">
        <f>0</f>
        <v>0</v>
      </c>
      <c r="AA27">
        <v>92795307</v>
      </c>
      <c r="AB27">
        <f>ROUND(((AK27*ROUND(1.15,7))),2)</f>
        <v>16.13</v>
      </c>
      <c r="AC27">
        <f>0</f>
        <v>0</v>
      </c>
      <c r="AD27">
        <f>0</f>
        <v>0</v>
      </c>
      <c r="AE27">
        <f>0</f>
        <v>0</v>
      </c>
      <c r="AF27">
        <f>0</f>
        <v>0</v>
      </c>
      <c r="AG27">
        <f>0</f>
        <v>0</v>
      </c>
      <c r="AH27">
        <f>0</f>
        <v>0</v>
      </c>
      <c r="AI27">
        <f>0</f>
        <v>0</v>
      </c>
      <c r="AJ27">
        <f>0</f>
        <v>0</v>
      </c>
      <c r="AK27">
        <v>14.03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15.3</v>
      </c>
      <c r="BA27">
        <v>1</v>
      </c>
      <c r="BB27">
        <v>1</v>
      </c>
      <c r="BC27">
        <v>1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1</v>
      </c>
      <c r="BJ27" t="s">
        <v>36</v>
      </c>
      <c r="BM27">
        <v>700005</v>
      </c>
      <c r="BN27">
        <v>0</v>
      </c>
      <c r="BO27" t="s">
        <v>6</v>
      </c>
      <c r="BP27">
        <v>0</v>
      </c>
      <c r="BQ27">
        <v>10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0</v>
      </c>
      <c r="CA27">
        <v>0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>AB27*AZ27</f>
        <v>246.78899999999999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C27" t="s">
        <v>29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27</v>
      </c>
      <c r="DW27" t="s">
        <v>27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66434580</v>
      </c>
      <c r="EF27">
        <v>10</v>
      </c>
      <c r="EG27" t="s">
        <v>30</v>
      </c>
      <c r="EH27">
        <v>107</v>
      </c>
      <c r="EI27" t="s">
        <v>31</v>
      </c>
      <c r="EJ27">
        <v>1</v>
      </c>
      <c r="EK27">
        <v>700005</v>
      </c>
      <c r="EL27" t="s">
        <v>31</v>
      </c>
      <c r="EM27" t="s">
        <v>32</v>
      </c>
      <c r="EO27" t="s">
        <v>6</v>
      </c>
      <c r="EQ27">
        <v>131072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6</v>
      </c>
      <c r="GD27">
        <v>1</v>
      </c>
      <c r="GF27">
        <v>915222805</v>
      </c>
      <c r="GG27">
        <v>2</v>
      </c>
      <c r="GH27">
        <v>1</v>
      </c>
      <c r="GI27">
        <v>4</v>
      </c>
      <c r="GJ27">
        <v>2</v>
      </c>
      <c r="GK27">
        <v>0</v>
      </c>
      <c r="GL27">
        <f>ROUND(IF(AND(BH27=3,BI27=3,FS27&lt;&gt;0),P27,0),0)</f>
        <v>0</v>
      </c>
      <c r="GM27">
        <f>ROUND(CP27*I27,0)</f>
        <v>16041</v>
      </c>
      <c r="GN27">
        <f>IF(OR(BI27=0,BI27=1),GM27-GX27,0)</f>
        <v>16041</v>
      </c>
      <c r="GO27">
        <f>IF(BI27=2,GM27-GX27,0)</f>
        <v>0</v>
      </c>
      <c r="GP27">
        <f>IF(BI27=4,GM27-GX27,0)</f>
        <v>0</v>
      </c>
      <c r="GR27">
        <v>0</v>
      </c>
      <c r="GS27">
        <v>3</v>
      </c>
      <c r="GT27">
        <v>0</v>
      </c>
      <c r="GU27" t="s">
        <v>6</v>
      </c>
      <c r="GV27">
        <f>0</f>
        <v>0</v>
      </c>
      <c r="GW27">
        <v>1</v>
      </c>
      <c r="GX27">
        <f>0</f>
        <v>0</v>
      </c>
      <c r="HA27">
        <v>0</v>
      </c>
      <c r="HB27">
        <v>0</v>
      </c>
      <c r="HC27">
        <v>0</v>
      </c>
      <c r="HD27">
        <f>GM27</f>
        <v>16041</v>
      </c>
      <c r="HE27" t="s">
        <v>6</v>
      </c>
      <c r="HF27" t="s">
        <v>6</v>
      </c>
      <c r="HM27" t="s">
        <v>6</v>
      </c>
      <c r="HN27" t="s">
        <v>6</v>
      </c>
      <c r="HO27" t="s">
        <v>6</v>
      </c>
      <c r="HP27" t="s">
        <v>6</v>
      </c>
      <c r="HQ27" t="s">
        <v>6</v>
      </c>
      <c r="HS27">
        <v>0</v>
      </c>
      <c r="IK27">
        <v>0</v>
      </c>
    </row>
    <row r="29" spans="1:245" x14ac:dyDescent="0.2">
      <c r="A29" s="2">
        <v>51</v>
      </c>
      <c r="B29" s="2">
        <f>B20</f>
        <v>1</v>
      </c>
      <c r="C29" s="2">
        <f>A20</f>
        <v>3</v>
      </c>
      <c r="D29" s="2">
        <f>ROW(A20)</f>
        <v>20</v>
      </c>
      <c r="E29" s="2"/>
      <c r="F29" s="2" t="str">
        <f>IF(F20&lt;&gt;"",F20,"")</f>
        <v>4.4.3</v>
      </c>
      <c r="G29" s="2" t="str">
        <f>IF(G20&lt;&gt;"",G20,"")</f>
        <v>Монтаж, перебазировка башенного крана</v>
      </c>
      <c r="H29" s="2">
        <v>0</v>
      </c>
      <c r="I29" s="2"/>
      <c r="J29" s="2"/>
      <c r="K29" s="2"/>
      <c r="L29" s="2"/>
      <c r="M29" s="2"/>
      <c r="N29" s="2"/>
      <c r="O29" s="2">
        <f t="shared" ref="O29:T29" si="14">ROUND(AB29,0)</f>
        <v>271482</v>
      </c>
      <c r="P29" s="2">
        <f t="shared" si="14"/>
        <v>0</v>
      </c>
      <c r="Q29" s="2">
        <f t="shared" si="14"/>
        <v>179853</v>
      </c>
      <c r="R29" s="2">
        <f t="shared" si="14"/>
        <v>0</v>
      </c>
      <c r="S29" s="2">
        <f t="shared" si="14"/>
        <v>91629</v>
      </c>
      <c r="T29" s="2">
        <f t="shared" si="14"/>
        <v>0</v>
      </c>
      <c r="U29" s="2">
        <f>AH29</f>
        <v>0</v>
      </c>
      <c r="V29" s="2">
        <f>AI29</f>
        <v>0</v>
      </c>
      <c r="W29" s="2">
        <f>ROUND(AJ29,0)</f>
        <v>0</v>
      </c>
      <c r="X29" s="2">
        <f>ROUND(AK29,0)</f>
        <v>98043</v>
      </c>
      <c r="Y29" s="2">
        <f>ROUND(AL29,0)</f>
        <v>70554</v>
      </c>
      <c r="Z29" s="2"/>
      <c r="AA29" s="2"/>
      <c r="AB29" s="2">
        <f>ROUND(SUMIF(AA24:AA27,"=92795307",O24:O27),0)</f>
        <v>271482</v>
      </c>
      <c r="AC29" s="2">
        <f>ROUND(SUMIF(AA24:AA27,"=92795307",P24:P27),0)</f>
        <v>0</v>
      </c>
      <c r="AD29" s="2">
        <f>ROUND(SUMIF(AA24:AA27,"=92795307",Q24:Q27),0)</f>
        <v>179853</v>
      </c>
      <c r="AE29" s="2">
        <f>ROUND(SUMIF(AA24:AA27,"=92795307",R24:R27),0)</f>
        <v>0</v>
      </c>
      <c r="AF29" s="2">
        <f>ROUND(SUMIF(AA24:AA27,"=92795307",S24:S27),0)</f>
        <v>91629</v>
      </c>
      <c r="AG29" s="2">
        <f>ROUND(SUMIF(AA24:AA27,"=92795307",T24:T27),0)</f>
        <v>0</v>
      </c>
      <c r="AH29" s="2">
        <f>SUMIF(AA24:AA27,"=92795307",U24:U27)</f>
        <v>0</v>
      </c>
      <c r="AI29" s="2">
        <f>SUMIF(AA24:AA27,"=92795307",V24:V27)</f>
        <v>0</v>
      </c>
      <c r="AJ29" s="2">
        <f>ROUND(SUMIF(AA24:AA27,"=92795307",W24:W27),0)</f>
        <v>0</v>
      </c>
      <c r="AK29" s="2">
        <f>ROUND(SUMIF(AA24:AA27,"=92795307",X24:X27),0)</f>
        <v>98043</v>
      </c>
      <c r="AL29" s="2">
        <f>ROUND(SUMIF(AA24:AA27,"=92795307",Y24:Y27),0)</f>
        <v>70554</v>
      </c>
      <c r="AM29" s="2"/>
      <c r="AN29" s="2"/>
      <c r="AO29" s="2">
        <f t="shared" ref="AO29:BD29" si="15">ROUND(BX29,0)</f>
        <v>0</v>
      </c>
      <c r="AP29" s="2">
        <f t="shared" si="15"/>
        <v>0</v>
      </c>
      <c r="AQ29" s="2">
        <f t="shared" si="15"/>
        <v>0</v>
      </c>
      <c r="AR29" s="2">
        <f t="shared" si="15"/>
        <v>507170</v>
      </c>
      <c r="AS29" s="2">
        <f t="shared" si="15"/>
        <v>507170</v>
      </c>
      <c r="AT29" s="2">
        <f t="shared" si="15"/>
        <v>0</v>
      </c>
      <c r="AU29" s="2">
        <f t="shared" si="15"/>
        <v>0</v>
      </c>
      <c r="AV29" s="2">
        <f t="shared" si="15"/>
        <v>0</v>
      </c>
      <c r="AW29" s="2">
        <f t="shared" si="15"/>
        <v>0</v>
      </c>
      <c r="AX29" s="2">
        <f t="shared" si="15"/>
        <v>0</v>
      </c>
      <c r="AY29" s="2">
        <f t="shared" si="15"/>
        <v>0</v>
      </c>
      <c r="AZ29" s="2">
        <f t="shared" si="15"/>
        <v>0</v>
      </c>
      <c r="BA29" s="2">
        <f t="shared" si="15"/>
        <v>0</v>
      </c>
      <c r="BB29" s="2">
        <f t="shared" si="15"/>
        <v>0</v>
      </c>
      <c r="BC29" s="2">
        <f t="shared" si="15"/>
        <v>0</v>
      </c>
      <c r="BD29" s="2">
        <f t="shared" si="15"/>
        <v>67091</v>
      </c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>
        <f>ROUND(SUMIF(AA24:AA27,"=92795307",FQ24:FQ27),0)</f>
        <v>0</v>
      </c>
      <c r="BY29" s="2">
        <f>ROUND(SUMIF(AA24:AA27,"=92795307",FR24:FR27),0)</f>
        <v>0</v>
      </c>
      <c r="BZ29" s="2">
        <f>ROUND(SUMIF(AA24:AA27,"=92795307",GL24:GL27),0)</f>
        <v>0</v>
      </c>
      <c r="CA29" s="2">
        <f>ROUND(SUMIF(AA24:AA27,"=92795307",GM24:GM27),0)</f>
        <v>507170</v>
      </c>
      <c r="CB29" s="2">
        <f>ROUND(SUMIF(AA24:AA27,"=92795307",GN24:GN27),0)</f>
        <v>507170</v>
      </c>
      <c r="CC29" s="2">
        <f>ROUND(SUMIF(AA24:AA27,"=92795307",GO24:GO27),0)</f>
        <v>0</v>
      </c>
      <c r="CD29" s="2">
        <f>ROUND(SUMIF(AA24:AA27,"=92795307",GP24:GP27),0)</f>
        <v>0</v>
      </c>
      <c r="CE29" s="2">
        <f>AC29-BX29</f>
        <v>0</v>
      </c>
      <c r="CF29" s="2">
        <f>AC29-BY29</f>
        <v>0</v>
      </c>
      <c r="CG29" s="2">
        <f>BX29-BZ29</f>
        <v>0</v>
      </c>
      <c r="CH29" s="2">
        <f>AC29-BX29-BY29+BZ29</f>
        <v>0</v>
      </c>
      <c r="CI29" s="2">
        <f>BY29-BZ29</f>
        <v>0</v>
      </c>
      <c r="CJ29" s="2">
        <f>ROUND(SUMIF(AA24:AA27,"=92795307",GX24:GX27),0)</f>
        <v>0</v>
      </c>
      <c r="CK29" s="2">
        <f>ROUND(SUMIF(AA24:AA27,"=92795307",GY24:GY27),0)</f>
        <v>0</v>
      </c>
      <c r="CL29" s="2">
        <f>ROUND(SUMIF(AA24:AA27,"=92795307",GZ24:GZ27),0)</f>
        <v>0</v>
      </c>
      <c r="CM29" s="2">
        <f>ROUND(SUMIF(AA24:AA27,"=92795307",HD24:HD27),0)</f>
        <v>67091</v>
      </c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>
        <v>0</v>
      </c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201</v>
      </c>
      <c r="F31" s="4">
        <f>ROUND(Source!O29,O31)</f>
        <v>271482</v>
      </c>
      <c r="G31" s="4" t="s">
        <v>37</v>
      </c>
      <c r="H31" s="4" t="s">
        <v>38</v>
      </c>
      <c r="I31" s="4"/>
      <c r="J31" s="4"/>
      <c r="K31" s="4">
        <v>201</v>
      </c>
      <c r="L31" s="4">
        <v>1</v>
      </c>
      <c r="M31" s="4">
        <v>3</v>
      </c>
      <c r="N31" s="4" t="s">
        <v>6</v>
      </c>
      <c r="O31" s="4">
        <v>0</v>
      </c>
      <c r="P31" s="4"/>
      <c r="Q31" s="4"/>
      <c r="R31" s="4"/>
      <c r="S31" s="4"/>
      <c r="T31" s="4"/>
      <c r="U31" s="4"/>
      <c r="V31" s="4"/>
      <c r="W31" s="4">
        <v>338573</v>
      </c>
      <c r="X31" s="4">
        <v>1</v>
      </c>
      <c r="Y31" s="4">
        <v>338573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202</v>
      </c>
      <c r="F32" s="4">
        <f>ROUND(Source!P29,O32)</f>
        <v>0</v>
      </c>
      <c r="G32" s="4" t="s">
        <v>39</v>
      </c>
      <c r="H32" s="4" t="s">
        <v>40</v>
      </c>
      <c r="I32" s="4"/>
      <c r="J32" s="4"/>
      <c r="K32" s="4">
        <v>202</v>
      </c>
      <c r="L32" s="4">
        <v>2</v>
      </c>
      <c r="M32" s="4">
        <v>3</v>
      </c>
      <c r="N32" s="4" t="s">
        <v>6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222</v>
      </c>
      <c r="F33" s="4">
        <f>ROUND(Source!AO29,O33)</f>
        <v>0</v>
      </c>
      <c r="G33" s="4" t="s">
        <v>41</v>
      </c>
      <c r="H33" s="4" t="s">
        <v>42</v>
      </c>
      <c r="I33" s="4"/>
      <c r="J33" s="4"/>
      <c r="K33" s="4">
        <v>222</v>
      </c>
      <c r="L33" s="4">
        <v>3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225</v>
      </c>
      <c r="F34" s="4">
        <f>ROUND(Source!AV29,O34)</f>
        <v>0</v>
      </c>
      <c r="G34" s="4" t="s">
        <v>43</v>
      </c>
      <c r="H34" s="4" t="s">
        <v>44</v>
      </c>
      <c r="I34" s="4"/>
      <c r="J34" s="4"/>
      <c r="K34" s="4">
        <v>225</v>
      </c>
      <c r="L34" s="4">
        <v>4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226</v>
      </c>
      <c r="F35" s="4">
        <f>ROUND(Source!AW29,O35)</f>
        <v>0</v>
      </c>
      <c r="G35" s="4" t="s">
        <v>45</v>
      </c>
      <c r="H35" s="4" t="s">
        <v>46</v>
      </c>
      <c r="I35" s="4"/>
      <c r="J35" s="4"/>
      <c r="K35" s="4">
        <v>226</v>
      </c>
      <c r="L35" s="4">
        <v>5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227</v>
      </c>
      <c r="F36" s="4">
        <f>ROUND(Source!AX29,O36)</f>
        <v>0</v>
      </c>
      <c r="G36" s="4" t="s">
        <v>47</v>
      </c>
      <c r="H36" s="4" t="s">
        <v>48</v>
      </c>
      <c r="I36" s="4"/>
      <c r="J36" s="4"/>
      <c r="K36" s="4">
        <v>227</v>
      </c>
      <c r="L36" s="4">
        <v>6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228</v>
      </c>
      <c r="F37" s="4">
        <f>ROUND(Source!AY29,O37)</f>
        <v>0</v>
      </c>
      <c r="G37" s="4" t="s">
        <v>49</v>
      </c>
      <c r="H37" s="4" t="s">
        <v>50</v>
      </c>
      <c r="I37" s="4"/>
      <c r="J37" s="4"/>
      <c r="K37" s="4">
        <v>228</v>
      </c>
      <c r="L37" s="4">
        <v>7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216</v>
      </c>
      <c r="F38" s="4">
        <f>ROUND(Source!AP29,O38)</f>
        <v>0</v>
      </c>
      <c r="G38" s="4" t="s">
        <v>51</v>
      </c>
      <c r="H38" s="4" t="s">
        <v>52</v>
      </c>
      <c r="I38" s="4"/>
      <c r="J38" s="4"/>
      <c r="K38" s="4">
        <v>216</v>
      </c>
      <c r="L38" s="4">
        <v>8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223</v>
      </c>
      <c r="F39" s="4">
        <f>ROUND(Source!AQ29,O39)</f>
        <v>0</v>
      </c>
      <c r="G39" s="4" t="s">
        <v>53</v>
      </c>
      <c r="H39" s="4" t="s">
        <v>54</v>
      </c>
      <c r="I39" s="4"/>
      <c r="J39" s="4"/>
      <c r="K39" s="4">
        <v>223</v>
      </c>
      <c r="L39" s="4">
        <v>9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229</v>
      </c>
      <c r="F40" s="4">
        <f>ROUND(Source!AZ29,O40)</f>
        <v>0</v>
      </c>
      <c r="G40" s="4" t="s">
        <v>55</v>
      </c>
      <c r="H40" s="4" t="s">
        <v>56</v>
      </c>
      <c r="I40" s="4"/>
      <c r="J40" s="4"/>
      <c r="K40" s="4">
        <v>229</v>
      </c>
      <c r="L40" s="4">
        <v>10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203</v>
      </c>
      <c r="F41" s="4">
        <f>ROUND(Source!Q29,O41)</f>
        <v>179853</v>
      </c>
      <c r="G41" s="4" t="s">
        <v>57</v>
      </c>
      <c r="H41" s="4" t="s">
        <v>58</v>
      </c>
      <c r="I41" s="4"/>
      <c r="J41" s="4"/>
      <c r="K41" s="4">
        <v>203</v>
      </c>
      <c r="L41" s="4">
        <v>11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179853</v>
      </c>
      <c r="X41" s="4">
        <v>1</v>
      </c>
      <c r="Y41" s="4">
        <v>179853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231</v>
      </c>
      <c r="F42" s="4">
        <f>ROUND(Source!BB29,O42)</f>
        <v>0</v>
      </c>
      <c r="G42" s="4" t="s">
        <v>59</v>
      </c>
      <c r="H42" s="4" t="s">
        <v>60</v>
      </c>
      <c r="I42" s="4"/>
      <c r="J42" s="4"/>
      <c r="K42" s="4">
        <v>231</v>
      </c>
      <c r="L42" s="4">
        <v>12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204</v>
      </c>
      <c r="F43" s="4">
        <f>ROUND(Source!R29,O43)</f>
        <v>0</v>
      </c>
      <c r="G43" s="4" t="s">
        <v>61</v>
      </c>
      <c r="H43" s="4" t="s">
        <v>62</v>
      </c>
      <c r="I43" s="4"/>
      <c r="J43" s="4"/>
      <c r="K43" s="4">
        <v>204</v>
      </c>
      <c r="L43" s="4">
        <v>13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205</v>
      </c>
      <c r="F44" s="4">
        <f>ROUND(Source!S29,O44)</f>
        <v>91629</v>
      </c>
      <c r="G44" s="4" t="s">
        <v>63</v>
      </c>
      <c r="H44" s="4" t="s">
        <v>64</v>
      </c>
      <c r="I44" s="4"/>
      <c r="J44" s="4"/>
      <c r="K44" s="4">
        <v>205</v>
      </c>
      <c r="L44" s="4">
        <v>14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91629</v>
      </c>
      <c r="X44" s="4">
        <v>1</v>
      </c>
      <c r="Y44" s="4">
        <v>91629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232</v>
      </c>
      <c r="F45" s="4">
        <f>ROUND(Source!BC29,O45)</f>
        <v>0</v>
      </c>
      <c r="G45" s="4" t="s">
        <v>65</v>
      </c>
      <c r="H45" s="4" t="s">
        <v>66</v>
      </c>
      <c r="I45" s="4"/>
      <c r="J45" s="4"/>
      <c r="K45" s="4">
        <v>232</v>
      </c>
      <c r="L45" s="4">
        <v>15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214</v>
      </c>
      <c r="F46" s="4">
        <f>ROUND(Source!AS29,O46)</f>
        <v>507170</v>
      </c>
      <c r="G46" s="4" t="s">
        <v>67</v>
      </c>
      <c r="H46" s="4" t="s">
        <v>68</v>
      </c>
      <c r="I46" s="4"/>
      <c r="J46" s="4"/>
      <c r="K46" s="4">
        <v>214</v>
      </c>
      <c r="L46" s="4">
        <v>16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507170</v>
      </c>
      <c r="X46" s="4">
        <v>1</v>
      </c>
      <c r="Y46" s="4">
        <v>507170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215</v>
      </c>
      <c r="F47" s="4">
        <f>ROUND(Source!AT29,O47)</f>
        <v>0</v>
      </c>
      <c r="G47" s="4" t="s">
        <v>69</v>
      </c>
      <c r="H47" s="4" t="s">
        <v>70</v>
      </c>
      <c r="I47" s="4"/>
      <c r="J47" s="4"/>
      <c r="K47" s="4">
        <v>215</v>
      </c>
      <c r="L47" s="4">
        <v>17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217</v>
      </c>
      <c r="F48" s="4">
        <f>ROUND(Source!AU29,O48)</f>
        <v>0</v>
      </c>
      <c r="G48" s="4" t="s">
        <v>71</v>
      </c>
      <c r="H48" s="4" t="s">
        <v>72</v>
      </c>
      <c r="I48" s="4"/>
      <c r="J48" s="4"/>
      <c r="K48" s="4">
        <v>217</v>
      </c>
      <c r="L48" s="4">
        <v>18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230</v>
      </c>
      <c r="F49" s="4">
        <f>ROUND(Source!BA29,O49)</f>
        <v>0</v>
      </c>
      <c r="G49" s="4" t="s">
        <v>73</v>
      </c>
      <c r="H49" s="4" t="s">
        <v>74</v>
      </c>
      <c r="I49" s="4"/>
      <c r="J49" s="4"/>
      <c r="K49" s="4">
        <v>230</v>
      </c>
      <c r="L49" s="4">
        <v>19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206</v>
      </c>
      <c r="F50" s="4">
        <f>ROUND(Source!T29,O50)</f>
        <v>0</v>
      </c>
      <c r="G50" s="4" t="s">
        <v>75</v>
      </c>
      <c r="H50" s="4" t="s">
        <v>76</v>
      </c>
      <c r="I50" s="4"/>
      <c r="J50" s="4"/>
      <c r="K50" s="4">
        <v>206</v>
      </c>
      <c r="L50" s="4">
        <v>20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207</v>
      </c>
      <c r="F51" s="4">
        <f>ROUND(Source!U29,O51)</f>
        <v>0</v>
      </c>
      <c r="G51" s="4" t="s">
        <v>77</v>
      </c>
      <c r="H51" s="4" t="s">
        <v>78</v>
      </c>
      <c r="I51" s="4"/>
      <c r="J51" s="4"/>
      <c r="K51" s="4">
        <v>207</v>
      </c>
      <c r="L51" s="4">
        <v>21</v>
      </c>
      <c r="M51" s="4">
        <v>3</v>
      </c>
      <c r="N51" s="4" t="s">
        <v>6</v>
      </c>
      <c r="O51" s="4">
        <v>7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208</v>
      </c>
      <c r="F52" s="4">
        <f>ROUND(Source!V29,O52)</f>
        <v>0</v>
      </c>
      <c r="G52" s="4" t="s">
        <v>79</v>
      </c>
      <c r="H52" s="4" t="s">
        <v>80</v>
      </c>
      <c r="I52" s="4"/>
      <c r="J52" s="4"/>
      <c r="K52" s="4">
        <v>208</v>
      </c>
      <c r="L52" s="4">
        <v>22</v>
      </c>
      <c r="M52" s="4">
        <v>3</v>
      </c>
      <c r="N52" s="4" t="s">
        <v>6</v>
      </c>
      <c r="O52" s="4">
        <v>7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209</v>
      </c>
      <c r="F53" s="4">
        <f>ROUND(Source!W29,O53)</f>
        <v>0</v>
      </c>
      <c r="G53" s="4" t="s">
        <v>81</v>
      </c>
      <c r="H53" s="4" t="s">
        <v>82</v>
      </c>
      <c r="I53" s="4"/>
      <c r="J53" s="4"/>
      <c r="K53" s="4">
        <v>209</v>
      </c>
      <c r="L53" s="4">
        <v>23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233</v>
      </c>
      <c r="F54" s="4">
        <f>ROUND(Source!BD29,O54)</f>
        <v>67091</v>
      </c>
      <c r="G54" s="4" t="s">
        <v>83</v>
      </c>
      <c r="H54" s="4" t="s">
        <v>84</v>
      </c>
      <c r="I54" s="4"/>
      <c r="J54" s="4"/>
      <c r="K54" s="4">
        <v>233</v>
      </c>
      <c r="L54" s="4">
        <v>24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67091</v>
      </c>
      <c r="X54" s="4">
        <v>1</v>
      </c>
      <c r="Y54" s="4">
        <v>67091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210</v>
      </c>
      <c r="F55" s="4">
        <f>ROUND(Source!X29,O55)</f>
        <v>98043</v>
      </c>
      <c r="G55" s="4" t="s">
        <v>85</v>
      </c>
      <c r="H55" s="4" t="s">
        <v>86</v>
      </c>
      <c r="I55" s="4"/>
      <c r="J55" s="4"/>
      <c r="K55" s="4">
        <v>210</v>
      </c>
      <c r="L55" s="4">
        <v>25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98043</v>
      </c>
      <c r="X55" s="4">
        <v>1</v>
      </c>
      <c r="Y55" s="4">
        <v>98043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211</v>
      </c>
      <c r="F56" s="4">
        <f>ROUND(Source!Y29,O56)</f>
        <v>70554</v>
      </c>
      <c r="G56" s="4" t="s">
        <v>87</v>
      </c>
      <c r="H56" s="4" t="s">
        <v>88</v>
      </c>
      <c r="I56" s="4"/>
      <c r="J56" s="4"/>
      <c r="K56" s="4">
        <v>211</v>
      </c>
      <c r="L56" s="4">
        <v>26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70554</v>
      </c>
      <c r="X56" s="4">
        <v>1</v>
      </c>
      <c r="Y56" s="4">
        <v>70554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224</v>
      </c>
      <c r="F57" s="4">
        <f>ROUND(Source!AR29,O57)</f>
        <v>507170</v>
      </c>
      <c r="G57" s="4" t="s">
        <v>89</v>
      </c>
      <c r="H57" s="4" t="s">
        <v>90</v>
      </c>
      <c r="I57" s="4"/>
      <c r="J57" s="4"/>
      <c r="K57" s="4">
        <v>224</v>
      </c>
      <c r="L57" s="4">
        <v>27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507170</v>
      </c>
      <c r="X57" s="4">
        <v>1</v>
      </c>
      <c r="Y57" s="4">
        <v>507170</v>
      </c>
      <c r="Z57" s="4"/>
      <c r="AA57" s="4"/>
      <c r="AB57" s="4"/>
    </row>
    <row r="59" spans="1:206" x14ac:dyDescent="0.2">
      <c r="A59" s="2">
        <v>51</v>
      </c>
      <c r="B59" s="2">
        <f>B12</f>
        <v>111</v>
      </c>
      <c r="C59" s="2">
        <f>A12</f>
        <v>1</v>
      </c>
      <c r="D59" s="2">
        <f>ROW(A12)</f>
        <v>12</v>
      </c>
      <c r="E59" s="2"/>
      <c r="F59" s="2" t="str">
        <f>IF(F12&lt;&gt;"",F12,"")</f>
        <v>4.4.3 Монтаж, перебазировка башенного крана-1шт 15км</v>
      </c>
      <c r="G59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16">ROUND(O29,0)</f>
        <v>271482</v>
      </c>
      <c r="P59" s="2">
        <f t="shared" si="16"/>
        <v>0</v>
      </c>
      <c r="Q59" s="2">
        <f t="shared" si="16"/>
        <v>179853</v>
      </c>
      <c r="R59" s="2">
        <f t="shared" si="16"/>
        <v>0</v>
      </c>
      <c r="S59" s="2">
        <f t="shared" si="16"/>
        <v>91629</v>
      </c>
      <c r="T59" s="2">
        <f t="shared" si="16"/>
        <v>0</v>
      </c>
      <c r="U59" s="2">
        <f>U29</f>
        <v>0</v>
      </c>
      <c r="V59" s="2">
        <f>V29</f>
        <v>0</v>
      </c>
      <c r="W59" s="2">
        <f>ROUND(W29,0)</f>
        <v>0</v>
      </c>
      <c r="X59" s="2">
        <f>ROUND(X29,0)</f>
        <v>98043</v>
      </c>
      <c r="Y59" s="2">
        <f>ROUND(Y29,0)</f>
        <v>70554</v>
      </c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>
        <f t="shared" ref="AO59:BD59" si="17">ROUND(AO29,0)</f>
        <v>0</v>
      </c>
      <c r="AP59" s="2">
        <f t="shared" si="17"/>
        <v>0</v>
      </c>
      <c r="AQ59" s="2">
        <f t="shared" si="17"/>
        <v>0</v>
      </c>
      <c r="AR59" s="2">
        <f t="shared" si="17"/>
        <v>507170</v>
      </c>
      <c r="AS59" s="2">
        <f t="shared" si="17"/>
        <v>507170</v>
      </c>
      <c r="AT59" s="2">
        <f t="shared" si="17"/>
        <v>0</v>
      </c>
      <c r="AU59" s="2">
        <f t="shared" si="17"/>
        <v>0</v>
      </c>
      <c r="AV59" s="2">
        <f t="shared" si="17"/>
        <v>0</v>
      </c>
      <c r="AW59" s="2">
        <f t="shared" si="17"/>
        <v>0</v>
      </c>
      <c r="AX59" s="2">
        <f t="shared" si="17"/>
        <v>0</v>
      </c>
      <c r="AY59" s="2">
        <f t="shared" si="17"/>
        <v>0</v>
      </c>
      <c r="AZ59" s="2">
        <f t="shared" si="17"/>
        <v>0</v>
      </c>
      <c r="BA59" s="2">
        <f t="shared" si="17"/>
        <v>0</v>
      </c>
      <c r="BB59" s="2">
        <f t="shared" si="17"/>
        <v>0</v>
      </c>
      <c r="BC59" s="2">
        <f t="shared" si="17"/>
        <v>0</v>
      </c>
      <c r="BD59" s="2">
        <f t="shared" si="17"/>
        <v>67091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271482</v>
      </c>
      <c r="G61" s="4" t="s">
        <v>37</v>
      </c>
      <c r="H61" s="4" t="s">
        <v>38</v>
      </c>
      <c r="I61" s="4"/>
      <c r="J61" s="4"/>
      <c r="K61" s="4">
        <v>201</v>
      </c>
      <c r="L61" s="4">
        <v>1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338573</v>
      </c>
      <c r="X61" s="4">
        <v>1</v>
      </c>
      <c r="Y61" s="4">
        <v>338573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0</v>
      </c>
      <c r="G62" s="4" t="s">
        <v>39</v>
      </c>
      <c r="H62" s="4" t="s">
        <v>40</v>
      </c>
      <c r="I62" s="4"/>
      <c r="J62" s="4"/>
      <c r="K62" s="4">
        <v>202</v>
      </c>
      <c r="L62" s="4">
        <v>2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41</v>
      </c>
      <c r="H63" s="4" t="s">
        <v>42</v>
      </c>
      <c r="I63" s="4"/>
      <c r="J63" s="4"/>
      <c r="K63" s="4">
        <v>222</v>
      </c>
      <c r="L63" s="4">
        <v>3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0</v>
      </c>
      <c r="G64" s="4" t="s">
        <v>43</v>
      </c>
      <c r="H64" s="4" t="s">
        <v>44</v>
      </c>
      <c r="I64" s="4"/>
      <c r="J64" s="4"/>
      <c r="K64" s="4">
        <v>225</v>
      </c>
      <c r="L64" s="4">
        <v>4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0</v>
      </c>
      <c r="G65" s="4" t="s">
        <v>45</v>
      </c>
      <c r="H65" s="4" t="s">
        <v>46</v>
      </c>
      <c r="I65" s="4"/>
      <c r="J65" s="4"/>
      <c r="K65" s="4">
        <v>226</v>
      </c>
      <c r="L65" s="4">
        <v>5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47</v>
      </c>
      <c r="H66" s="4" t="s">
        <v>48</v>
      </c>
      <c r="I66" s="4"/>
      <c r="J66" s="4"/>
      <c r="K66" s="4">
        <v>227</v>
      </c>
      <c r="L66" s="4">
        <v>6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0</v>
      </c>
      <c r="G67" s="4" t="s">
        <v>49</v>
      </c>
      <c r="H67" s="4" t="s">
        <v>50</v>
      </c>
      <c r="I67" s="4"/>
      <c r="J67" s="4"/>
      <c r="K67" s="4">
        <v>228</v>
      </c>
      <c r="L67" s="4">
        <v>7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51</v>
      </c>
      <c r="H68" s="4" t="s">
        <v>52</v>
      </c>
      <c r="I68" s="4"/>
      <c r="J68" s="4"/>
      <c r="K68" s="4">
        <v>216</v>
      </c>
      <c r="L68" s="4">
        <v>8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53</v>
      </c>
      <c r="H69" s="4" t="s">
        <v>54</v>
      </c>
      <c r="I69" s="4"/>
      <c r="J69" s="4"/>
      <c r="K69" s="4">
        <v>223</v>
      </c>
      <c r="L69" s="4">
        <v>9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55</v>
      </c>
      <c r="H70" s="4" t="s">
        <v>56</v>
      </c>
      <c r="I70" s="4"/>
      <c r="J70" s="4"/>
      <c r="K70" s="4">
        <v>229</v>
      </c>
      <c r="L70" s="4">
        <v>10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179853</v>
      </c>
      <c r="G71" s="4" t="s">
        <v>57</v>
      </c>
      <c r="H71" s="4" t="s">
        <v>58</v>
      </c>
      <c r="I71" s="4"/>
      <c r="J71" s="4"/>
      <c r="K71" s="4">
        <v>203</v>
      </c>
      <c r="L71" s="4">
        <v>11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179853</v>
      </c>
      <c r="X71" s="4">
        <v>1</v>
      </c>
      <c r="Y71" s="4">
        <v>179853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59</v>
      </c>
      <c r="H72" s="4" t="s">
        <v>60</v>
      </c>
      <c r="I72" s="4"/>
      <c r="J72" s="4"/>
      <c r="K72" s="4">
        <v>231</v>
      </c>
      <c r="L72" s="4">
        <v>12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0</v>
      </c>
      <c r="G73" s="4" t="s">
        <v>61</v>
      </c>
      <c r="H73" s="4" t="s">
        <v>62</v>
      </c>
      <c r="I73" s="4"/>
      <c r="J73" s="4"/>
      <c r="K73" s="4">
        <v>204</v>
      </c>
      <c r="L73" s="4">
        <v>13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91629</v>
      </c>
      <c r="G74" s="4" t="s">
        <v>63</v>
      </c>
      <c r="H74" s="4" t="s">
        <v>64</v>
      </c>
      <c r="I74" s="4"/>
      <c r="J74" s="4"/>
      <c r="K74" s="4">
        <v>205</v>
      </c>
      <c r="L74" s="4">
        <v>14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91629</v>
      </c>
      <c r="X74" s="4">
        <v>1</v>
      </c>
      <c r="Y74" s="4">
        <v>91629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65</v>
      </c>
      <c r="H75" s="4" t="s">
        <v>66</v>
      </c>
      <c r="I75" s="4"/>
      <c r="J75" s="4"/>
      <c r="K75" s="4">
        <v>232</v>
      </c>
      <c r="L75" s="4">
        <v>15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507170</v>
      </c>
      <c r="G76" s="4" t="s">
        <v>67</v>
      </c>
      <c r="H76" s="4" t="s">
        <v>68</v>
      </c>
      <c r="I76" s="4"/>
      <c r="J76" s="4"/>
      <c r="K76" s="4">
        <v>214</v>
      </c>
      <c r="L76" s="4">
        <v>16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507170</v>
      </c>
      <c r="X76" s="4">
        <v>1</v>
      </c>
      <c r="Y76" s="4">
        <v>507170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0</v>
      </c>
      <c r="G77" s="4" t="s">
        <v>69</v>
      </c>
      <c r="H77" s="4" t="s">
        <v>70</v>
      </c>
      <c r="I77" s="4"/>
      <c r="J77" s="4"/>
      <c r="K77" s="4">
        <v>215</v>
      </c>
      <c r="L77" s="4">
        <v>17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71</v>
      </c>
      <c r="H78" s="4" t="s">
        <v>72</v>
      </c>
      <c r="I78" s="4"/>
      <c r="J78" s="4"/>
      <c r="K78" s="4">
        <v>217</v>
      </c>
      <c r="L78" s="4">
        <v>18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73</v>
      </c>
      <c r="H79" s="4" t="s">
        <v>74</v>
      </c>
      <c r="I79" s="4"/>
      <c r="J79" s="4"/>
      <c r="K79" s="4">
        <v>230</v>
      </c>
      <c r="L79" s="4">
        <v>19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75</v>
      </c>
      <c r="H80" s="4" t="s">
        <v>76</v>
      </c>
      <c r="I80" s="4"/>
      <c r="J80" s="4"/>
      <c r="K80" s="4">
        <v>206</v>
      </c>
      <c r="L80" s="4">
        <v>20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ROUND(Source!U59,O81)</f>
        <v>0</v>
      </c>
      <c r="G81" s="4" t="s">
        <v>77</v>
      </c>
      <c r="H81" s="4" t="s">
        <v>78</v>
      </c>
      <c r="I81" s="4"/>
      <c r="J81" s="4"/>
      <c r="K81" s="4">
        <v>207</v>
      </c>
      <c r="L81" s="4">
        <v>21</v>
      </c>
      <c r="M81" s="4">
        <v>3</v>
      </c>
      <c r="N81" s="4" t="s">
        <v>6</v>
      </c>
      <c r="O81" s="4">
        <v>7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ROUND(Source!V59,O82)</f>
        <v>0</v>
      </c>
      <c r="G82" s="4" t="s">
        <v>79</v>
      </c>
      <c r="H82" s="4" t="s">
        <v>80</v>
      </c>
      <c r="I82" s="4"/>
      <c r="J82" s="4"/>
      <c r="K82" s="4">
        <v>208</v>
      </c>
      <c r="L82" s="4">
        <v>22</v>
      </c>
      <c r="M82" s="4">
        <v>3</v>
      </c>
      <c r="N82" s="4" t="s">
        <v>6</v>
      </c>
      <c r="O82" s="4">
        <v>7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81</v>
      </c>
      <c r="H83" s="4" t="s">
        <v>82</v>
      </c>
      <c r="I83" s="4"/>
      <c r="J83" s="4"/>
      <c r="K83" s="4">
        <v>209</v>
      </c>
      <c r="L83" s="4">
        <v>23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67091</v>
      </c>
      <c r="G84" s="4" t="s">
        <v>83</v>
      </c>
      <c r="H84" s="4" t="s">
        <v>84</v>
      </c>
      <c r="I84" s="4"/>
      <c r="J84" s="4"/>
      <c r="K84" s="4">
        <v>233</v>
      </c>
      <c r="L84" s="4">
        <v>24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67091</v>
      </c>
      <c r="X84" s="4">
        <v>1</v>
      </c>
      <c r="Y84" s="4">
        <v>67091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98043</v>
      </c>
      <c r="G85" s="4" t="s">
        <v>85</v>
      </c>
      <c r="H85" s="4" t="s">
        <v>86</v>
      </c>
      <c r="I85" s="4"/>
      <c r="J85" s="4"/>
      <c r="K85" s="4">
        <v>210</v>
      </c>
      <c r="L85" s="4">
        <v>25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98043</v>
      </c>
      <c r="X85" s="4">
        <v>1</v>
      </c>
      <c r="Y85" s="4">
        <v>98043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70554</v>
      </c>
      <c r="G86" s="4" t="s">
        <v>87</v>
      </c>
      <c r="H86" s="4" t="s">
        <v>88</v>
      </c>
      <c r="I86" s="4"/>
      <c r="J86" s="4"/>
      <c r="K86" s="4">
        <v>211</v>
      </c>
      <c r="L86" s="4">
        <v>26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70554</v>
      </c>
      <c r="X86" s="4">
        <v>1</v>
      </c>
      <c r="Y86" s="4">
        <v>70554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507170</v>
      </c>
      <c r="G87" s="4" t="s">
        <v>89</v>
      </c>
      <c r="H87" s="4" t="s">
        <v>90</v>
      </c>
      <c r="I87" s="4"/>
      <c r="J87" s="4"/>
      <c r="K87" s="4">
        <v>224</v>
      </c>
      <c r="L87" s="4">
        <v>27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507170</v>
      </c>
      <c r="X87" s="4">
        <v>1</v>
      </c>
      <c r="Y87" s="4">
        <v>507170</v>
      </c>
      <c r="Z87" s="4"/>
      <c r="AA87" s="4"/>
      <c r="AB87" s="4"/>
    </row>
    <row r="90" spans="1:28" x14ac:dyDescent="0.2">
      <c r="A90">
        <v>70</v>
      </c>
      <c r="B90">
        <v>1</v>
      </c>
      <c r="D90">
        <v>1</v>
      </c>
      <c r="E90" t="s">
        <v>91</v>
      </c>
      <c r="F90" t="s">
        <v>92</v>
      </c>
      <c r="G90">
        <v>1</v>
      </c>
      <c r="H90">
        <v>0</v>
      </c>
      <c r="I90" t="s">
        <v>6</v>
      </c>
      <c r="J90">
        <v>1</v>
      </c>
      <c r="K90">
        <v>0</v>
      </c>
      <c r="L90" t="s">
        <v>6</v>
      </c>
      <c r="M90" t="s">
        <v>6</v>
      </c>
      <c r="N90">
        <v>0</v>
      </c>
      <c r="P90" t="s">
        <v>93</v>
      </c>
    </row>
    <row r="91" spans="1:28" x14ac:dyDescent="0.2">
      <c r="A91">
        <v>70</v>
      </c>
      <c r="B91">
        <v>1</v>
      </c>
      <c r="D91">
        <v>2</v>
      </c>
      <c r="E91" t="s">
        <v>94</v>
      </c>
      <c r="F91" t="s">
        <v>95</v>
      </c>
      <c r="G91">
        <v>0</v>
      </c>
      <c r="H91">
        <v>0</v>
      </c>
      <c r="I91" t="s">
        <v>6</v>
      </c>
      <c r="J91">
        <v>1</v>
      </c>
      <c r="K91">
        <v>0</v>
      </c>
      <c r="L91" t="s">
        <v>6</v>
      </c>
      <c r="M91" t="s">
        <v>6</v>
      </c>
      <c r="N91">
        <v>0</v>
      </c>
      <c r="P91" t="s">
        <v>96</v>
      </c>
    </row>
    <row r="92" spans="1:28" x14ac:dyDescent="0.2">
      <c r="A92">
        <v>70</v>
      </c>
      <c r="B92">
        <v>1</v>
      </c>
      <c r="D92">
        <v>3</v>
      </c>
      <c r="E92" t="s">
        <v>97</v>
      </c>
      <c r="F92" t="s">
        <v>98</v>
      </c>
      <c r="G92">
        <v>0</v>
      </c>
      <c r="H92">
        <v>0</v>
      </c>
      <c r="I92" t="s">
        <v>6</v>
      </c>
      <c r="J92">
        <v>1</v>
      </c>
      <c r="K92">
        <v>0</v>
      </c>
      <c r="L92" t="s">
        <v>6</v>
      </c>
      <c r="M92" t="s">
        <v>6</v>
      </c>
      <c r="N92">
        <v>0</v>
      </c>
      <c r="P92" t="s">
        <v>99</v>
      </c>
    </row>
    <row r="93" spans="1:28" x14ac:dyDescent="0.2">
      <c r="A93">
        <v>70</v>
      </c>
      <c r="B93">
        <v>1</v>
      </c>
      <c r="D93">
        <v>4</v>
      </c>
      <c r="E93" t="s">
        <v>100</v>
      </c>
      <c r="F93" t="s">
        <v>101</v>
      </c>
      <c r="G93">
        <v>1</v>
      </c>
      <c r="H93">
        <v>0</v>
      </c>
      <c r="I93" t="s">
        <v>6</v>
      </c>
      <c r="J93">
        <v>2</v>
      </c>
      <c r="K93">
        <v>0</v>
      </c>
      <c r="L93" t="s">
        <v>6</v>
      </c>
      <c r="M93" t="s">
        <v>6</v>
      </c>
      <c r="N93">
        <v>0</v>
      </c>
      <c r="P93" t="s">
        <v>6</v>
      </c>
    </row>
    <row r="94" spans="1:28" x14ac:dyDescent="0.2">
      <c r="A94">
        <v>70</v>
      </c>
      <c r="B94">
        <v>1</v>
      </c>
      <c r="D94">
        <v>5</v>
      </c>
      <c r="E94" t="s">
        <v>102</v>
      </c>
      <c r="F94" t="s">
        <v>103</v>
      </c>
      <c r="G94">
        <v>0</v>
      </c>
      <c r="H94">
        <v>0</v>
      </c>
      <c r="I94" t="s">
        <v>6</v>
      </c>
      <c r="J94">
        <v>2</v>
      </c>
      <c r="K94">
        <v>0</v>
      </c>
      <c r="L94" t="s">
        <v>6</v>
      </c>
      <c r="M94" t="s">
        <v>6</v>
      </c>
      <c r="N94">
        <v>0</v>
      </c>
      <c r="P94" t="s">
        <v>6</v>
      </c>
    </row>
    <row r="95" spans="1:28" x14ac:dyDescent="0.2">
      <c r="A95">
        <v>70</v>
      </c>
      <c r="B95">
        <v>1</v>
      </c>
      <c r="D95">
        <v>6</v>
      </c>
      <c r="E95" t="s">
        <v>104</v>
      </c>
      <c r="F95" t="s">
        <v>105</v>
      </c>
      <c r="G95">
        <v>0</v>
      </c>
      <c r="H95">
        <v>0</v>
      </c>
      <c r="I95" t="s">
        <v>6</v>
      </c>
      <c r="J95">
        <v>2</v>
      </c>
      <c r="K95">
        <v>0</v>
      </c>
      <c r="L95" t="s">
        <v>6</v>
      </c>
      <c r="M95" t="s">
        <v>6</v>
      </c>
      <c r="N95">
        <v>0</v>
      </c>
      <c r="P95" t="s">
        <v>6</v>
      </c>
    </row>
    <row r="96" spans="1:28" x14ac:dyDescent="0.2">
      <c r="A96">
        <v>70</v>
      </c>
      <c r="B96">
        <v>1</v>
      </c>
      <c r="D96">
        <v>7</v>
      </c>
      <c r="E96" t="s">
        <v>106</v>
      </c>
      <c r="F96" t="s">
        <v>107</v>
      </c>
      <c r="G96">
        <v>0</v>
      </c>
      <c r="H96">
        <v>0</v>
      </c>
      <c r="I96" t="s">
        <v>108</v>
      </c>
      <c r="J96">
        <v>0</v>
      </c>
      <c r="K96">
        <v>0</v>
      </c>
      <c r="L96" t="s">
        <v>6</v>
      </c>
      <c r="M96" t="s">
        <v>6</v>
      </c>
      <c r="N96">
        <v>0</v>
      </c>
      <c r="P96" t="s">
        <v>109</v>
      </c>
    </row>
    <row r="97" spans="1:40" x14ac:dyDescent="0.2">
      <c r="A97">
        <v>70</v>
      </c>
      <c r="B97">
        <v>1</v>
      </c>
      <c r="D97">
        <v>8</v>
      </c>
      <c r="E97" t="s">
        <v>110</v>
      </c>
      <c r="F97" t="s">
        <v>111</v>
      </c>
      <c r="G97">
        <v>0</v>
      </c>
      <c r="H97">
        <v>0</v>
      </c>
      <c r="I97" t="s">
        <v>112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110</v>
      </c>
    </row>
    <row r="98" spans="1:40" x14ac:dyDescent="0.2">
      <c r="A98">
        <v>70</v>
      </c>
      <c r="B98">
        <v>1</v>
      </c>
      <c r="D98">
        <v>9</v>
      </c>
      <c r="E98" t="s">
        <v>113</v>
      </c>
      <c r="F98" t="s">
        <v>114</v>
      </c>
      <c r="G98">
        <v>0</v>
      </c>
      <c r="H98">
        <v>0</v>
      </c>
      <c r="I98" t="s">
        <v>115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116</v>
      </c>
    </row>
    <row r="99" spans="1:40" x14ac:dyDescent="0.2">
      <c r="A99">
        <v>70</v>
      </c>
      <c r="B99">
        <v>1</v>
      </c>
      <c r="D99">
        <v>10</v>
      </c>
      <c r="E99" t="s">
        <v>117</v>
      </c>
      <c r="F99" t="s">
        <v>118</v>
      </c>
      <c r="G99">
        <v>0</v>
      </c>
      <c r="H99">
        <v>0</v>
      </c>
      <c r="I99" t="s">
        <v>119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120</v>
      </c>
    </row>
    <row r="100" spans="1:40" x14ac:dyDescent="0.2">
      <c r="A100">
        <v>70</v>
      </c>
      <c r="B100">
        <v>1</v>
      </c>
      <c r="D100">
        <v>11</v>
      </c>
      <c r="E100" t="s">
        <v>121</v>
      </c>
      <c r="F100" t="s">
        <v>122</v>
      </c>
      <c r="G100">
        <v>0</v>
      </c>
      <c r="H100">
        <v>0</v>
      </c>
      <c r="I100" t="s">
        <v>123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124</v>
      </c>
    </row>
    <row r="101" spans="1:40" x14ac:dyDescent="0.2">
      <c r="A101">
        <v>70</v>
      </c>
      <c r="B101">
        <v>1</v>
      </c>
      <c r="D101">
        <v>12</v>
      </c>
      <c r="E101" t="s">
        <v>125</v>
      </c>
      <c r="F101" t="s">
        <v>126</v>
      </c>
      <c r="G101">
        <v>0</v>
      </c>
      <c r="H101">
        <v>0</v>
      </c>
      <c r="I101" t="s">
        <v>6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127</v>
      </c>
    </row>
    <row r="102" spans="1:40" x14ac:dyDescent="0.2">
      <c r="A102">
        <v>70</v>
      </c>
      <c r="B102">
        <v>1</v>
      </c>
      <c r="D102">
        <v>1</v>
      </c>
      <c r="E102" t="s">
        <v>128</v>
      </c>
      <c r="F102" t="s">
        <v>129</v>
      </c>
      <c r="G102">
        <v>0.9</v>
      </c>
      <c r="H102">
        <v>1</v>
      </c>
      <c r="I102" t="s">
        <v>130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131</v>
      </c>
    </row>
    <row r="103" spans="1:40" x14ac:dyDescent="0.2">
      <c r="A103">
        <v>70</v>
      </c>
      <c r="B103">
        <v>1</v>
      </c>
      <c r="D103">
        <v>2</v>
      </c>
      <c r="E103" t="s">
        <v>132</v>
      </c>
      <c r="F103" t="s">
        <v>133</v>
      </c>
      <c r="G103">
        <v>0.85</v>
      </c>
      <c r="H103">
        <v>1</v>
      </c>
      <c r="I103" t="s">
        <v>134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135</v>
      </c>
    </row>
    <row r="104" spans="1:40" x14ac:dyDescent="0.2">
      <c r="A104">
        <v>70</v>
      </c>
      <c r="B104">
        <v>1</v>
      </c>
      <c r="D104">
        <v>3</v>
      </c>
      <c r="E104" t="s">
        <v>136</v>
      </c>
      <c r="F104" t="s">
        <v>137</v>
      </c>
      <c r="G104">
        <v>1.03</v>
      </c>
      <c r="H104">
        <v>0</v>
      </c>
      <c r="I104" t="s">
        <v>6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138</v>
      </c>
    </row>
    <row r="105" spans="1:40" x14ac:dyDescent="0.2">
      <c r="A105">
        <v>70</v>
      </c>
      <c r="B105">
        <v>1</v>
      </c>
      <c r="D105">
        <v>4</v>
      </c>
      <c r="E105" t="s">
        <v>139</v>
      </c>
      <c r="F105" t="s">
        <v>140</v>
      </c>
      <c r="G105">
        <v>1.0900000000000001</v>
      </c>
      <c r="H105">
        <v>0</v>
      </c>
      <c r="I105" t="s">
        <v>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141</v>
      </c>
    </row>
    <row r="106" spans="1:40" x14ac:dyDescent="0.2">
      <c r="A106">
        <v>70</v>
      </c>
      <c r="B106">
        <v>1</v>
      </c>
      <c r="D106">
        <v>5</v>
      </c>
      <c r="E106" t="s">
        <v>142</v>
      </c>
      <c r="F106" t="s">
        <v>143</v>
      </c>
      <c r="G106">
        <v>7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6</v>
      </c>
    </row>
    <row r="107" spans="1:40" x14ac:dyDescent="0.2">
      <c r="A107">
        <v>70</v>
      </c>
      <c r="B107">
        <v>1</v>
      </c>
      <c r="D107">
        <v>6</v>
      </c>
      <c r="E107" t="s">
        <v>144</v>
      </c>
      <c r="F107" t="s">
        <v>6</v>
      </c>
      <c r="G107">
        <v>2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9" spans="1:40" x14ac:dyDescent="0.2">
      <c r="A109">
        <v>-1</v>
      </c>
    </row>
    <row r="111" spans="1:40" x14ac:dyDescent="0.2">
      <c r="A111" s="3">
        <v>75</v>
      </c>
      <c r="B111" s="3" t="s">
        <v>145</v>
      </c>
      <c r="C111" s="3">
        <v>2026</v>
      </c>
      <c r="D111" s="3">
        <v>2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4</v>
      </c>
      <c r="K111" s="3">
        <v>0</v>
      </c>
      <c r="L111" s="3">
        <v>0</v>
      </c>
      <c r="M111" s="3">
        <v>0</v>
      </c>
      <c r="N111" s="3">
        <v>92795307</v>
      </c>
      <c r="O111" s="3">
        <v>1</v>
      </c>
    </row>
    <row r="112" spans="1:40" x14ac:dyDescent="0.2">
      <c r="A112" s="5">
        <v>3</v>
      </c>
      <c r="B112" s="5" t="s">
        <v>146</v>
      </c>
      <c r="C112" s="5">
        <v>1</v>
      </c>
      <c r="D112" s="5">
        <v>9.92</v>
      </c>
      <c r="E112" s="5">
        <v>15.72</v>
      </c>
      <c r="F112" s="5">
        <v>44.85</v>
      </c>
      <c r="G112" s="5">
        <v>44.85</v>
      </c>
      <c r="H112" s="5">
        <v>1</v>
      </c>
      <c r="I112" s="5">
        <v>1</v>
      </c>
      <c r="J112" s="5">
        <v>2</v>
      </c>
      <c r="K112" s="5">
        <v>1</v>
      </c>
      <c r="L112" s="5">
        <v>15.3</v>
      </c>
      <c r="M112" s="5">
        <v>1</v>
      </c>
      <c r="N112" s="5">
        <v>9.92</v>
      </c>
      <c r="O112" s="5">
        <v>1</v>
      </c>
      <c r="P112" s="5">
        <v>1</v>
      </c>
      <c r="Q112" s="5">
        <v>1</v>
      </c>
      <c r="R112" s="5">
        <v>15.3</v>
      </c>
      <c r="S112" s="5" t="s">
        <v>6</v>
      </c>
      <c r="T112" s="5" t="s">
        <v>6</v>
      </c>
      <c r="U112" s="5" t="s">
        <v>6</v>
      </c>
      <c r="V112" s="5" t="s">
        <v>6</v>
      </c>
      <c r="W112" s="5" t="s">
        <v>6</v>
      </c>
      <c r="X112" s="5" t="s">
        <v>6</v>
      </c>
      <c r="Y112" s="5" t="s">
        <v>6</v>
      </c>
      <c r="Z112" s="5" t="s">
        <v>6</v>
      </c>
      <c r="AA112" s="5" t="s">
        <v>6</v>
      </c>
      <c r="AB112" s="5" t="s">
        <v>6</v>
      </c>
      <c r="AC112" s="5" t="s">
        <v>6</v>
      </c>
      <c r="AD112" s="5" t="s">
        <v>6</v>
      </c>
      <c r="AE112" s="5" t="s">
        <v>6</v>
      </c>
      <c r="AF112" s="5" t="s">
        <v>6</v>
      </c>
      <c r="AG112" s="5" t="s">
        <v>6</v>
      </c>
      <c r="AH112" s="5" t="s">
        <v>6</v>
      </c>
      <c r="AI112" s="5"/>
      <c r="AJ112" s="5"/>
      <c r="AK112" s="5"/>
      <c r="AL112" s="5"/>
      <c r="AM112" s="5"/>
      <c r="AN112" s="5">
        <v>92795308</v>
      </c>
    </row>
    <row r="116" spans="1:5" x14ac:dyDescent="0.2">
      <c r="A116">
        <v>65</v>
      </c>
      <c r="C116">
        <v>1</v>
      </c>
      <c r="D116">
        <v>0</v>
      </c>
      <c r="E11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148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92795307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ROUND((Source!F46)/1000,2)</f>
        <v>507.17</v>
      </c>
      <c r="F16" s="7">
        <f>ROUND((Source!F47)/1000,2)</f>
        <v>0</v>
      </c>
      <c r="G16" s="7">
        <f>ROUND((Source!F38)/1000,2)</f>
        <v>0</v>
      </c>
      <c r="H16" s="7">
        <f>ROUND((Source!F48)/1000+(Source!F49)/1000,2)</f>
        <v>0</v>
      </c>
      <c r="I16" s="7">
        <f>E16+F16+G16+H16</f>
        <v>507.17</v>
      </c>
      <c r="J16" s="7">
        <f>ROUND((Source!F44+Source!F43)/1000,2)</f>
        <v>91.63</v>
      </c>
      <c r="K16" s="7">
        <v>271.48</v>
      </c>
      <c r="L16" s="7">
        <v>0</v>
      </c>
      <c r="M16" s="7">
        <v>0</v>
      </c>
      <c r="N16" s="7">
        <f>I16+L16+M16</f>
        <v>507.17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338573</v>
      </c>
      <c r="AU16" s="7">
        <v>0</v>
      </c>
      <c r="AV16" s="7">
        <v>0</v>
      </c>
      <c r="AW16" s="7">
        <v>0</v>
      </c>
      <c r="AX16" s="7">
        <v>0</v>
      </c>
      <c r="AY16" s="7">
        <v>179853</v>
      </c>
      <c r="AZ16" s="7">
        <v>0</v>
      </c>
      <c r="BA16" s="7">
        <v>91629</v>
      </c>
      <c r="BB16" s="7">
        <v>507170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98043</v>
      </c>
      <c r="BJ16" s="7">
        <v>70554</v>
      </c>
      <c r="BK16" s="7">
        <v>507170</v>
      </c>
    </row>
    <row r="18" spans="1:16" x14ac:dyDescent="0.2">
      <c r="A18">
        <v>51</v>
      </c>
      <c r="E18">
        <v>507.17</v>
      </c>
      <c r="F18">
        <v>0</v>
      </c>
      <c r="G18">
        <v>0</v>
      </c>
      <c r="H18">
        <v>0</v>
      </c>
      <c r="I18">
        <v>507.17</v>
      </c>
      <c r="J18">
        <v>91.63</v>
      </c>
      <c r="K18">
        <v>271.48</v>
      </c>
      <c r="L18">
        <v>0</v>
      </c>
      <c r="M18">
        <v>0</v>
      </c>
      <c r="N18">
        <v>507.17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338573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179853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91629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507170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67091</v>
      </c>
      <c r="G43" s="4" t="s">
        <v>83</v>
      </c>
      <c r="H43" s="4" t="s">
        <v>84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98043</v>
      </c>
      <c r="G44" s="4" t="s">
        <v>85</v>
      </c>
      <c r="H44" s="4" t="s">
        <v>86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70554</v>
      </c>
      <c r="G45" s="4" t="s">
        <v>87</v>
      </c>
      <c r="H45" s="4" t="s">
        <v>88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507170</v>
      </c>
      <c r="G46" s="4" t="s">
        <v>89</v>
      </c>
      <c r="H46" s="4" t="s">
        <v>90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145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92795307</v>
      </c>
      <c r="O51" s="3">
        <v>1</v>
      </c>
    </row>
    <row r="52" spans="1:40" x14ac:dyDescent="0.2">
      <c r="A52" s="5">
        <v>3</v>
      </c>
      <c r="B52" s="5" t="s">
        <v>146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92795308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4.4.3 Монтаж, перебазировка башенного крана-1шт 15км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2026-05-13T06:56:47Z</dcterms:created>
  <dcterms:modified xsi:type="dcterms:W3CDTF">2026-05-13T06:57:00Z</dcterms:modified>
</cp:coreProperties>
</file>